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24226"/>
  <xr:revisionPtr revIDLastSave="0" documentId="13_ncr:1_{0873A978-D810-4BB1-8656-66DAB73BCE44}" xr6:coauthVersionLast="31" xr6:coauthVersionMax="31" xr10:uidLastSave="{00000000-0000-0000-0000-000000000000}"/>
  <bookViews>
    <workbookView xWindow="240" yWindow="105" windowWidth="14805" windowHeight="8010" tabRatio="836" xr2:uid="{00000000-000D-0000-FFFF-FFFF00000000}"/>
  </bookViews>
  <sheets>
    <sheet name="Dataset 15 Fishergate Catalogue" sheetId="1" r:id="rId1"/>
    <sheet name="Periodic Analysis" sheetId="4" r:id="rId2"/>
    <sheet name="Actual Vs Expected" sheetId="5" r:id="rId3"/>
    <sheet name="Inner York - Single Finds" sheetId="2" r:id="rId4"/>
    <sheet name="Outer York - Single Finds" sheetId="7" r:id="rId5"/>
    <sheet name="Wic Comparison 1" sheetId="8" r:id="rId6"/>
    <sheet name="Wic Comparison 2" sheetId="9" r:id="rId7"/>
    <sheet name="Fishergate Artefacts" sheetId="10" r:id="rId8"/>
    <sheet name="York Shilling Corpus" sheetId="11" r:id="rId9"/>
    <sheet name="York Shilling Analysis" sheetId="12" r:id="rId10"/>
    <sheet name="York Shilling Die Comparison" sheetId="13" r:id="rId11"/>
  </sheets>
  <calcPr calcId="179017"/>
</workbook>
</file>

<file path=xl/calcChain.xml><?xml version="1.0" encoding="utf-8"?>
<calcChain xmlns="http://schemas.openxmlformats.org/spreadsheetml/2006/main">
  <c r="F13" i="12" l="1"/>
  <c r="D13" i="12"/>
  <c r="C13" i="12"/>
  <c r="G36" i="5"/>
  <c r="E36" i="5"/>
  <c r="G35" i="5"/>
  <c r="E35" i="5"/>
  <c r="G34" i="5"/>
  <c r="E34" i="5"/>
  <c r="D33" i="5"/>
  <c r="E33" i="5"/>
  <c r="F33" i="5"/>
  <c r="G33" i="5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P5" i="9"/>
  <c r="P18" i="9"/>
  <c r="P21" i="9"/>
  <c r="P25" i="9"/>
  <c r="P28" i="9"/>
  <c r="P53" i="9"/>
  <c r="P54" i="9"/>
  <c r="N5" i="9"/>
  <c r="N18" i="9"/>
  <c r="N21" i="9"/>
  <c r="N25" i="9"/>
  <c r="N28" i="9"/>
  <c r="N53" i="9"/>
  <c r="N54" i="9"/>
  <c r="L5" i="9"/>
  <c r="L18" i="9"/>
  <c r="L21" i="9"/>
  <c r="L25" i="9"/>
  <c r="L28" i="9"/>
  <c r="L53" i="9"/>
  <c r="L54" i="9"/>
  <c r="J5" i="9"/>
  <c r="J18" i="9"/>
  <c r="J21" i="9"/>
  <c r="J25" i="9"/>
  <c r="J28" i="9"/>
  <c r="J53" i="9"/>
  <c r="J54" i="9"/>
  <c r="H5" i="9"/>
  <c r="H18" i="9"/>
  <c r="H21" i="9"/>
  <c r="H25" i="9"/>
  <c r="H28" i="9"/>
  <c r="H53" i="9"/>
  <c r="H54" i="9"/>
  <c r="F5" i="9"/>
  <c r="F18" i="9"/>
  <c r="F21" i="9"/>
  <c r="F25" i="9"/>
  <c r="F28" i="9"/>
  <c r="F53" i="9"/>
  <c r="F54" i="9"/>
  <c r="AA8" i="7"/>
  <c r="AA9" i="7"/>
  <c r="AA10" i="7"/>
  <c r="AA11" i="7"/>
  <c r="AA12" i="7"/>
  <c r="AA13" i="7"/>
  <c r="AA14" i="7"/>
  <c r="Z14" i="7"/>
  <c r="Y14" i="7"/>
  <c r="X14" i="7"/>
  <c r="W14" i="7"/>
  <c r="V14" i="7"/>
  <c r="U14" i="7"/>
  <c r="T14" i="7"/>
  <c r="S14" i="7"/>
  <c r="R14" i="7"/>
  <c r="Q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F22" i="4"/>
  <c r="F24" i="4"/>
  <c r="E24" i="4"/>
  <c r="Q7" i="2"/>
  <c r="Q8" i="2"/>
  <c r="Q9" i="2"/>
  <c r="Q10" i="2"/>
  <c r="Q11" i="2"/>
  <c r="Q12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D32" i="2"/>
  <c r="D34" i="2"/>
  <c r="E32" i="2"/>
  <c r="E34" i="2"/>
  <c r="G32" i="2"/>
  <c r="F32" i="2"/>
  <c r="G34" i="2"/>
  <c r="I32" i="2"/>
  <c r="H32" i="2"/>
  <c r="I34" i="2"/>
  <c r="J34" i="2"/>
  <c r="K32" i="2"/>
  <c r="L32" i="2"/>
  <c r="M32" i="2"/>
  <c r="N32" i="2"/>
  <c r="O32" i="2"/>
  <c r="P32" i="2"/>
  <c r="P34" i="2"/>
  <c r="Q34" i="2"/>
  <c r="D33" i="2"/>
  <c r="J33" i="2"/>
  <c r="K33" i="2"/>
  <c r="P33" i="2"/>
  <c r="Q33" i="2"/>
  <c r="Q32" i="2"/>
  <c r="L63" i="1"/>
  <c r="L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Unpublished</t>
        </r>
      </text>
    </comment>
    <comment ref="K2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Piries lists this specimen as a styca</t>
        </r>
      </text>
    </comment>
    <comment ref="L2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Weight from </t>
        </r>
        <r>
          <rPr>
            <i/>
            <sz val="9"/>
            <color indexed="81"/>
            <rFont val="Tahoma"/>
            <family val="2"/>
          </rPr>
          <t>CKN.</t>
        </r>
      </text>
    </comment>
    <comment ref="B2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Both specimens to be weighed to determine correct cross-reference to EMC</t>
        </r>
      </text>
    </comment>
    <comment ref="H2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1.11g!</t>
        </r>
      </text>
    </comment>
    <comment ref="L2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Weight from </t>
        </r>
        <r>
          <rPr>
            <i/>
            <sz val="9"/>
            <color indexed="81"/>
            <rFont val="Tahoma"/>
            <family val="2"/>
          </rPr>
          <t>CKN.</t>
        </r>
      </text>
    </comment>
    <comment ref="B3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Both specimens to be weighed to determine correct cross-reference to EMC</t>
        </r>
      </text>
    </comment>
    <comment ref="L3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Weight from </t>
        </r>
        <r>
          <rPr>
            <i/>
            <sz val="9"/>
            <color indexed="81"/>
            <rFont val="Tahoma"/>
            <family val="2"/>
          </rPr>
          <t>CKN.</t>
        </r>
      </text>
    </comment>
    <comment ref="B3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Both specimens to be weighed to determine correct cross-reference to EMC</t>
        </r>
      </text>
    </comment>
    <comment ref="L3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Weight from </t>
        </r>
        <r>
          <rPr>
            <i/>
            <sz val="9"/>
            <color indexed="81"/>
            <rFont val="Tahoma"/>
            <family val="2"/>
          </rPr>
          <t>CKN.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8" authorId="0" shapeId="0" xr:uid="{11DF3776-5A53-4145-96A7-93B1A98ABEE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incl. TA collection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25" authorId="0" shapeId="0" xr:uid="{19B00059-CD2D-406C-991F-95C7292E86E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is insular</t>
        </r>
      </text>
    </comment>
    <comment ref="M25" authorId="0" shapeId="0" xr:uid="{3F3E90C5-48CF-4FBB-8D5A-3A63DB77862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is insular</t>
        </r>
      </text>
    </comment>
    <comment ref="O25" authorId="0" shapeId="0" xr:uid="{6EC57F8E-5A8C-49BC-B2F2-E757BB8AE14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is insular</t>
        </r>
      </text>
    </comment>
  </commentList>
</comments>
</file>

<file path=xl/sharedStrings.xml><?xml version="1.0" encoding="utf-8"?>
<sst xmlns="http://schemas.openxmlformats.org/spreadsheetml/2006/main" count="1075" uniqueCount="597">
  <si>
    <t>EMC</t>
  </si>
  <si>
    <t xml:space="preserve">2001.0175 </t>
  </si>
  <si>
    <t>styca</t>
  </si>
  <si>
    <t>illegible</t>
  </si>
  <si>
    <t>860s?</t>
  </si>
  <si>
    <t>N 191.8</t>
  </si>
  <si>
    <t xml:space="preserve">2001.0163 </t>
  </si>
  <si>
    <t>sceat (Y)</t>
  </si>
  <si>
    <t>Æthelred I (2nd reign)</t>
  </si>
  <si>
    <t>790-796</t>
  </si>
  <si>
    <t>Series Y: Æthelred I Second reign (789-796). N 185.</t>
  </si>
  <si>
    <t xml:space="preserve">2001.0060 </t>
  </si>
  <si>
    <t>Eadberht</t>
  </si>
  <si>
    <t>738-757</t>
  </si>
  <si>
    <t>Series Y: Eadberht: beast left (737-758). N 178.</t>
  </si>
  <si>
    <t xml:space="preserve">2001.0059 </t>
  </si>
  <si>
    <t>Series Y: Eadberht: beast right (737-758). N 177.</t>
  </si>
  <si>
    <t xml:space="preserve">2001.0167 </t>
  </si>
  <si>
    <t>Æthelred II (2nd reign)</t>
  </si>
  <si>
    <t>Eanred</t>
  </si>
  <si>
    <t>Eanræd</t>
  </si>
  <si>
    <t>Styca of Æthelred II Second reign (844-848). N 190</t>
  </si>
  <si>
    <t xml:space="preserve">2001.0170 </t>
  </si>
  <si>
    <t>843/4-849/50</t>
  </si>
  <si>
    <t>Eardwulf</t>
  </si>
  <si>
    <t xml:space="preserve">2001.0171 </t>
  </si>
  <si>
    <t xml:space="preserve">2001.0173 </t>
  </si>
  <si>
    <t xml:space="preserve">2001.0164 </t>
  </si>
  <si>
    <t>810-841</t>
  </si>
  <si>
    <t>N 186</t>
  </si>
  <si>
    <t xml:space="preserve">2001.0168 </t>
  </si>
  <si>
    <t>Forthræd</t>
  </si>
  <si>
    <t xml:space="preserve">2001.1307 </t>
  </si>
  <si>
    <t>seq int</t>
  </si>
  <si>
    <t>seq  ext</t>
  </si>
  <si>
    <t>Data Source</t>
  </si>
  <si>
    <t>Source ref</t>
  </si>
  <si>
    <t>Denom.</t>
  </si>
  <si>
    <t>Regnal dates</t>
  </si>
  <si>
    <t>Start date</t>
  </si>
  <si>
    <t>Original source description</t>
  </si>
  <si>
    <t xml:space="preserve">From: </t>
  </si>
  <si>
    <t>http://www.archaeologicalplanningconsultancy.co.uk/mono/001/rep_coins.html</t>
  </si>
  <si>
    <r>
      <t>Moneyer</t>
    </r>
    <r>
      <rPr>
        <u/>
        <sz val="11"/>
        <rFont val="Times New Roman"/>
        <family val="1"/>
      </rPr>
      <t xml:space="preserve"> </t>
    </r>
  </si>
  <si>
    <t>Alchred &amp; Ecgberht</t>
  </si>
  <si>
    <t>Inscribed type</t>
  </si>
  <si>
    <t>Wigmund</t>
  </si>
  <si>
    <t>Coenred</t>
  </si>
  <si>
    <t>Æthelweard</t>
  </si>
  <si>
    <t>Æthelhelm</t>
  </si>
  <si>
    <t>837-949/50</t>
  </si>
  <si>
    <t>2001.0169</t>
  </si>
  <si>
    <t>2001.0174</t>
  </si>
  <si>
    <r>
      <rPr>
        <b/>
        <i/>
        <u/>
        <sz val="11"/>
        <color theme="1"/>
        <rFont val="Times New Roman"/>
        <family val="1"/>
      </rPr>
      <t>CKN</t>
    </r>
    <r>
      <rPr>
        <b/>
        <u/>
        <sz val="11"/>
        <color theme="1"/>
        <rFont val="Times New Roman"/>
        <family val="1"/>
      </rPr>
      <t xml:space="preserve"> p. 20</t>
    </r>
  </si>
  <si>
    <t>P. 56, 102. Booth 1987, 43</t>
  </si>
  <si>
    <t>P. 56, 102. Ph. I</t>
  </si>
  <si>
    <t>P. 56, 102. Gr. B</t>
  </si>
  <si>
    <t>P. 56, 102. Gr. C, Ci</t>
  </si>
  <si>
    <t>P. 56, 102. Gr. C, Cii</t>
  </si>
  <si>
    <t>P. 56, 102. Gr. D</t>
  </si>
  <si>
    <t>Pirie, 2000</t>
  </si>
  <si>
    <t>P. 40, 21</t>
  </si>
  <si>
    <t>P. 56, 102. Ph. II, Gr. A</t>
  </si>
  <si>
    <t>Period</t>
  </si>
  <si>
    <t>residual 9</t>
  </si>
  <si>
    <t>residual 6</t>
  </si>
  <si>
    <t>Layer</t>
  </si>
  <si>
    <t>C1228</t>
  </si>
  <si>
    <t>C1846</t>
  </si>
  <si>
    <t>sceat</t>
  </si>
  <si>
    <t>C1283</t>
  </si>
  <si>
    <t>C1535</t>
  </si>
  <si>
    <t>C1341</t>
  </si>
  <si>
    <t>C2062</t>
  </si>
  <si>
    <t>C1030</t>
  </si>
  <si>
    <t>C1696</t>
  </si>
  <si>
    <t>C1345</t>
  </si>
  <si>
    <t>737-58</t>
  </si>
  <si>
    <t>Eadberht &amp; Ecgberht</t>
  </si>
  <si>
    <t>Continental</t>
  </si>
  <si>
    <t>c.695-c.740</t>
  </si>
  <si>
    <t>c. 710-60</t>
  </si>
  <si>
    <t>843/4-49/50</t>
  </si>
  <si>
    <t>Aethelred II (2nd reign)</t>
  </si>
  <si>
    <t>mid-C9th</t>
  </si>
  <si>
    <t>70-50</t>
  </si>
  <si>
    <r>
      <rPr>
        <b/>
        <i/>
        <u/>
        <sz val="11"/>
        <color theme="1"/>
        <rFont val="Times New Roman"/>
        <family val="1"/>
      </rPr>
      <t>SL</t>
    </r>
    <r>
      <rPr>
        <b/>
        <u/>
        <sz val="11"/>
        <color theme="1"/>
        <rFont val="Times New Roman"/>
        <family val="1"/>
      </rPr>
      <t xml:space="preserve"> ref</t>
    </r>
  </si>
  <si>
    <t>Accession no.</t>
  </si>
  <si>
    <t>6749?</t>
  </si>
  <si>
    <t>70-50?</t>
  </si>
  <si>
    <t>75-10</t>
  </si>
  <si>
    <t>Cudheart</t>
  </si>
  <si>
    <t>? Not found?</t>
  </si>
  <si>
    <t>02-33</t>
  </si>
  <si>
    <t>B-05</t>
  </si>
  <si>
    <t>03-13</t>
  </si>
  <si>
    <t>02-19</t>
  </si>
  <si>
    <t>B-18</t>
  </si>
  <si>
    <t>03-15</t>
  </si>
  <si>
    <t>03-19</t>
  </si>
  <si>
    <t>4529?</t>
  </si>
  <si>
    <t>B-xx</t>
  </si>
  <si>
    <t>03-xx</t>
  </si>
  <si>
    <t>Æthelred II</t>
  </si>
  <si>
    <t>08-10</t>
  </si>
  <si>
    <t>08-20</t>
  </si>
  <si>
    <t>11-20</t>
  </si>
  <si>
    <t>1658b</t>
  </si>
  <si>
    <t>16-80</t>
  </si>
  <si>
    <t>1658a</t>
  </si>
  <si>
    <t>18-20</t>
  </si>
  <si>
    <t>1360b</t>
  </si>
  <si>
    <t>19-30</t>
  </si>
  <si>
    <t>21-30</t>
  </si>
  <si>
    <t>83-20</t>
  </si>
  <si>
    <t>89-20</t>
  </si>
  <si>
    <t>94-10</t>
  </si>
  <si>
    <t>97-10</t>
  </si>
  <si>
    <t>97-20</t>
  </si>
  <si>
    <t>1360a</t>
  </si>
  <si>
    <t>110-60</t>
  </si>
  <si>
    <t>YAT</t>
  </si>
  <si>
    <t>sceat (D)</t>
  </si>
  <si>
    <t>sceat (R)</t>
  </si>
  <si>
    <t>sceat (B)</t>
  </si>
  <si>
    <t>sceat (J)</t>
  </si>
  <si>
    <t>20-10</t>
  </si>
  <si>
    <t>sceat (G)</t>
  </si>
  <si>
    <t>Issuer/Type</t>
  </si>
  <si>
    <t>sceat (E)</t>
  </si>
  <si>
    <t>Triquetra</t>
  </si>
  <si>
    <t>2c</t>
  </si>
  <si>
    <t>R2</t>
  </si>
  <si>
    <t>BIIIA</t>
  </si>
  <si>
    <t>3a</t>
  </si>
  <si>
    <t>variety G</t>
  </si>
  <si>
    <t>variety A</t>
  </si>
  <si>
    <t>secondary</t>
  </si>
  <si>
    <t>APC</t>
  </si>
  <si>
    <t>Tertiary</t>
  </si>
  <si>
    <t>sceat (E?)</t>
  </si>
  <si>
    <t>Eardwulf?</t>
  </si>
  <si>
    <t>Needs cleaning!</t>
  </si>
  <si>
    <r>
      <t>Archaeological Planning Consultancy</t>
    </r>
    <r>
      <rPr>
        <sz val="11"/>
        <color theme="1"/>
        <rFont val="Times New Roman"/>
        <family val="1"/>
      </rPr>
      <t xml:space="preserve"> [poor online images]</t>
    </r>
  </si>
  <si>
    <t>21-xx</t>
  </si>
  <si>
    <t>74-20?</t>
  </si>
  <si>
    <t>70-120?</t>
  </si>
  <si>
    <t>97-10?</t>
  </si>
  <si>
    <t>70-70</t>
  </si>
  <si>
    <t>97-30</t>
  </si>
  <si>
    <t>New variety?</t>
  </si>
  <si>
    <t>Penny</t>
  </si>
  <si>
    <t>Æthelberht of Wessex</t>
  </si>
  <si>
    <t>Winiberht</t>
  </si>
  <si>
    <t>858-865/6</t>
  </si>
  <si>
    <t>sf8100</t>
  </si>
  <si>
    <t>3 - intrusion?</t>
  </si>
  <si>
    <t>837-849/50</t>
  </si>
  <si>
    <t>841-843/4-849/50</t>
  </si>
  <si>
    <t>765-6</t>
  </si>
  <si>
    <t>Wulfheard</t>
  </si>
  <si>
    <t>N. 620. Naismith, 2011b, C210a-c. NB: Cottam find.</t>
  </si>
  <si>
    <t>Pirie list ref</t>
  </si>
  <si>
    <t>15?</t>
  </si>
  <si>
    <t>adhered lump</t>
  </si>
  <si>
    <t>[MIRAB]IL[IA FECIT]</t>
  </si>
  <si>
    <r>
      <rPr>
        <i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. 900</t>
    </r>
  </si>
  <si>
    <t>Small fragment, Vikings of York</t>
  </si>
  <si>
    <t>penny</t>
  </si>
  <si>
    <t>Weight (g)</t>
  </si>
  <si>
    <t>Dia. (mm)</t>
  </si>
  <si>
    <t>18-25</t>
  </si>
  <si>
    <t>Summary</t>
  </si>
  <si>
    <t>Primary</t>
  </si>
  <si>
    <t>Secondary - local</t>
  </si>
  <si>
    <t>Secondary - other</t>
  </si>
  <si>
    <t>Northumbrian stycas</t>
  </si>
  <si>
    <t>Broad pennies: 757-899</t>
  </si>
  <si>
    <t>Early Anglo-Saxon sceats:</t>
  </si>
  <si>
    <t>Total</t>
  </si>
  <si>
    <t>4c</t>
  </si>
  <si>
    <t>4b</t>
  </si>
  <si>
    <t>5a</t>
  </si>
  <si>
    <t>5b</t>
  </si>
  <si>
    <t>5c</t>
  </si>
  <si>
    <t>N06</t>
  </si>
  <si>
    <t>N07</t>
  </si>
  <si>
    <t>N08</t>
  </si>
  <si>
    <t>N09</t>
  </si>
  <si>
    <t>N10a</t>
  </si>
  <si>
    <t>N10c</t>
  </si>
  <si>
    <t>S08</t>
  </si>
  <si>
    <t>See accession no.</t>
  </si>
  <si>
    <t>York shilling</t>
  </si>
  <si>
    <r>
      <t xml:space="preserve">Æthelred I </t>
    </r>
    <r>
      <rPr>
        <u/>
        <sz val="9"/>
        <color theme="1"/>
        <rFont val="Times New Roman"/>
        <family val="1"/>
      </rPr>
      <t>(Ceolbald)</t>
    </r>
  </si>
  <si>
    <t>Ælfwald I</t>
  </si>
  <si>
    <t>Eanred Group A</t>
  </si>
  <si>
    <t>Osberht</t>
  </si>
  <si>
    <t>Wulfhere</t>
  </si>
  <si>
    <t>Blundered</t>
  </si>
  <si>
    <t>21-33 Aldwark</t>
  </si>
  <si>
    <t>Aldwark/Ebor Brewery</t>
  </si>
  <si>
    <t>Bedern Chapel</t>
  </si>
  <si>
    <t>9 Blake Street</t>
  </si>
  <si>
    <t>Clementhorpe</t>
  </si>
  <si>
    <t>Clifford Street</t>
  </si>
  <si>
    <t>Clifford Tower</t>
  </si>
  <si>
    <t>16-22 Coppergate</t>
  </si>
  <si>
    <t>Gas Works</t>
  </si>
  <si>
    <t>Minster</t>
  </si>
  <si>
    <t>Old County Hospital</t>
  </si>
  <si>
    <t>'Roman Fort'</t>
  </si>
  <si>
    <t>5 Rougier Street</t>
  </si>
  <si>
    <t>58-9 Skeldergate</t>
  </si>
  <si>
    <t>Skeldergate/Bishophill</t>
  </si>
  <si>
    <t>Tanner Row</t>
  </si>
  <si>
    <t>Trentholme Drive</t>
  </si>
  <si>
    <t>Thrymsas</t>
  </si>
  <si>
    <t>Sceats</t>
  </si>
  <si>
    <t>Stycas</t>
  </si>
  <si>
    <t>Reign</t>
  </si>
  <si>
    <t>Period&gt;</t>
  </si>
  <si>
    <t>3b</t>
  </si>
  <si>
    <t>N6</t>
  </si>
  <si>
    <t>N7</t>
  </si>
  <si>
    <t>N8</t>
  </si>
  <si>
    <t>N9</t>
  </si>
  <si>
    <t>N10b</t>
  </si>
  <si>
    <r>
      <t>1</t>
    </r>
    <r>
      <rPr>
        <sz val="9"/>
        <color rgb="FFFF0000"/>
        <rFont val="Times New Roman"/>
        <family val="1"/>
      </rPr>
      <t>+1</t>
    </r>
  </si>
  <si>
    <r>
      <t>2</t>
    </r>
    <r>
      <rPr>
        <sz val="9"/>
        <color rgb="FFFF0000"/>
        <rFont val="Times New Roman"/>
        <family val="1"/>
      </rPr>
      <t>+1</t>
    </r>
  </si>
  <si>
    <t>+denier</t>
  </si>
  <si>
    <t>Foss Island Road</t>
  </si>
  <si>
    <t>Lendal Bridge</t>
  </si>
  <si>
    <t>Marygate</t>
  </si>
  <si>
    <t>+penny &amp; denier</t>
  </si>
  <si>
    <t>Paragon St/Cattle Mkt</t>
  </si>
  <si>
    <t>Parliament Street</t>
  </si>
  <si>
    <t>St Mary's Abbey</t>
  </si>
  <si>
    <t>The Mount</t>
  </si>
  <si>
    <t>Walmgate/Barbican</t>
  </si>
  <si>
    <t>Unspecified</t>
  </si>
  <si>
    <t>Totals</t>
  </si>
  <si>
    <t>Totals by metal</t>
  </si>
  <si>
    <t>Totals by combined period</t>
  </si>
  <si>
    <t>Locations</t>
  </si>
  <si>
    <t>Sources:</t>
  </si>
  <si>
    <t>Black: Pirie (2000)</t>
  </si>
  <si>
    <t>Red: EMC</t>
  </si>
  <si>
    <t>Purpose:</t>
  </si>
  <si>
    <t>To show the issuer distribution of York site finds.</t>
  </si>
  <si>
    <t>Issuer</t>
  </si>
  <si>
    <t>Moneyer</t>
  </si>
  <si>
    <t>Finds</t>
  </si>
  <si>
    <t>Period total</t>
  </si>
  <si>
    <t>Forthred</t>
  </si>
  <si>
    <t>Æthelred II, restored</t>
  </si>
  <si>
    <t>Illegible</t>
  </si>
  <si>
    <t>TOTAL</t>
  </si>
  <si>
    <t>Compacted</t>
  </si>
  <si>
    <t>Period#</t>
  </si>
  <si>
    <t>Forthred, Eanred</t>
  </si>
  <si>
    <t>Coenred, Æthelweard, Æthelhelm</t>
  </si>
  <si>
    <t>Source:</t>
  </si>
  <si>
    <t>Fishergate</t>
  </si>
  <si>
    <t>All York</t>
  </si>
  <si>
    <t>Actual</t>
  </si>
  <si>
    <t>Expected</t>
  </si>
  <si>
    <t>4a</t>
  </si>
  <si>
    <t>4d</t>
  </si>
  <si>
    <t>N9-11</t>
  </si>
  <si>
    <t>N10</t>
  </si>
  <si>
    <t>S8-9</t>
  </si>
  <si>
    <t>3c</t>
  </si>
  <si>
    <t>F</t>
  </si>
  <si>
    <t>S</t>
  </si>
  <si>
    <t>Description</t>
  </si>
  <si>
    <t>Gold shillings</t>
  </si>
  <si>
    <t>Anglo-Saxon gold shilling</t>
  </si>
  <si>
    <t>Primary silver sceats</t>
  </si>
  <si>
    <t>Northumbria</t>
  </si>
  <si>
    <t>Southumbria</t>
  </si>
  <si>
    <t>Imported Continental sceats</t>
  </si>
  <si>
    <t>Merovingian silver denier</t>
  </si>
  <si>
    <t>Secondary sceats</t>
  </si>
  <si>
    <t>Putative Northumbrian sceats</t>
  </si>
  <si>
    <t>Southumbrian sceats</t>
  </si>
  <si>
    <r>
      <t xml:space="preserve">Eadberht’s </t>
    </r>
    <r>
      <rPr>
        <i/>
        <sz val="12"/>
        <color rgb="FF000000"/>
        <rFont val="Times New Roman"/>
        <family val="1"/>
      </rPr>
      <t>renovatio</t>
    </r>
  </si>
  <si>
    <t>Joint issues of periods N8 &amp; N9</t>
  </si>
  <si>
    <t>Inscriptional reverse sceats</t>
  </si>
  <si>
    <t>Ninth century issues</t>
  </si>
  <si>
    <t xml:space="preserve">silver-rich emissions </t>
  </si>
  <si>
    <t>brass</t>
  </si>
  <si>
    <t>bronze</t>
  </si>
  <si>
    <t>blundered</t>
  </si>
  <si>
    <t>Southern broad penny</t>
  </si>
  <si>
    <t>Correlations: All</t>
  </si>
  <si>
    <t>Based on single finds.</t>
  </si>
  <si>
    <t>To compare the finds for Fishergate and the whole of York with the normal distribution.</t>
  </si>
  <si>
    <t>Northumbrian Site Finds by Issuer</t>
  </si>
  <si>
    <t>Fantastic beast sceats</t>
  </si>
  <si>
    <t>Joint issues</t>
  </si>
  <si>
    <t>Inscriptional reverse</t>
  </si>
  <si>
    <t>~</t>
  </si>
  <si>
    <t xml:space="preserve">Silver-alloy emissions </t>
  </si>
  <si>
    <t>Brass stycas</t>
  </si>
  <si>
    <t>Bronze stycas</t>
  </si>
  <si>
    <t>Period:</t>
  </si>
  <si>
    <t>Issuer:</t>
  </si>
  <si>
    <t>Aldfrith</t>
  </si>
  <si>
    <t>Alchred</t>
  </si>
  <si>
    <t>Æthelred I</t>
  </si>
  <si>
    <t>Æthelwald Moll &amp; Ecgberht</t>
  </si>
  <si>
    <t>Æthelwald Moll &amp; Æthelred</t>
  </si>
  <si>
    <t>Æthelred I &amp; Eanbald I</t>
  </si>
  <si>
    <t>Æthelred I, 2nd reign</t>
  </si>
  <si>
    <t>Eardwulf,  first reign</t>
  </si>
  <si>
    <t>Abp. Eanbald II</t>
  </si>
  <si>
    <t>Æthelred II, first reign</t>
  </si>
  <si>
    <t>Redwulf, usurpation</t>
  </si>
  <si>
    <t>Æthelred II, 2nd reign, [Eardwulf]</t>
  </si>
  <si>
    <t>Abp. Wigmund</t>
  </si>
  <si>
    <t>Abp. Wulfhere</t>
  </si>
  <si>
    <t>or blundered</t>
  </si>
  <si>
    <t>Reign/tenure:</t>
  </si>
  <si>
    <t>685-705</t>
  </si>
  <si>
    <t>765-74</t>
  </si>
  <si>
    <t>774-9</t>
  </si>
  <si>
    <t>779-88</t>
  </si>
  <si>
    <t>759-65</t>
  </si>
  <si>
    <t>c.779-80</t>
  </si>
  <si>
    <t>790-6</t>
  </si>
  <si>
    <t>796-806</t>
  </si>
  <si>
    <t>796-835?</t>
  </si>
  <si>
    <t>841-843/4</t>
  </si>
  <si>
    <t>843/4</t>
  </si>
  <si>
    <t>843/4-50</t>
  </si>
  <si>
    <t>837-50</t>
  </si>
  <si>
    <t>850-867</t>
  </si>
  <si>
    <t>850-900</t>
  </si>
  <si>
    <r>
      <rPr>
        <i/>
        <sz val="12"/>
        <rFont val="Times New Roman"/>
        <family val="1"/>
      </rPr>
      <t>c.</t>
    </r>
    <r>
      <rPr>
        <sz val="12"/>
        <rFont val="Times New Roman"/>
        <family val="1"/>
      </rPr>
      <t xml:space="preserve"> 855-867</t>
    </r>
  </si>
  <si>
    <t>Outer York [6]</t>
  </si>
  <si>
    <t>York, near</t>
  </si>
  <si>
    <t>York, near, productive site</t>
  </si>
  <si>
    <t>Fulford</t>
  </si>
  <si>
    <t>Osbaldwick</t>
  </si>
  <si>
    <t>Dunnington</t>
  </si>
  <si>
    <t>Dunnington church</t>
  </si>
  <si>
    <r>
      <rPr>
        <i/>
        <sz val="12"/>
        <rFont val="Times New Roman"/>
        <family val="1"/>
      </rPr>
      <t>Database 1</t>
    </r>
    <r>
      <rPr>
        <sz val="12"/>
        <rFont val="Times New Roman"/>
        <family val="1"/>
      </rPr>
      <t>: Coins</t>
    </r>
  </si>
  <si>
    <t>To allocate site finds by period.</t>
  </si>
  <si>
    <t>Site</t>
  </si>
  <si>
    <t>Source</t>
  </si>
  <si>
    <r>
      <t xml:space="preserve">Total </t>
    </r>
    <r>
      <rPr>
        <b/>
        <i/>
        <u/>
        <sz val="12"/>
        <color theme="1"/>
        <rFont val="Times New Roman"/>
        <family val="1"/>
      </rPr>
      <t>c.</t>
    </r>
    <r>
      <rPr>
        <b/>
        <u/>
        <sz val="12"/>
        <color theme="1"/>
        <rFont val="Times New Roman"/>
        <family val="1"/>
      </rPr>
      <t>685-866/7</t>
    </r>
  </si>
  <si>
    <t>Local Sceats</t>
  </si>
  <si>
    <t>Local sceats +Stycas</t>
  </si>
  <si>
    <t>% Local</t>
  </si>
  <si>
    <t>Ribe</t>
  </si>
  <si>
    <r>
      <t xml:space="preserve">Feveile, </t>
    </r>
    <r>
      <rPr>
        <i/>
        <sz val="12"/>
        <color theme="1"/>
        <rFont val="Times New Roman"/>
        <family val="1"/>
      </rPr>
      <t>SiEMC</t>
    </r>
    <r>
      <rPr>
        <sz val="12"/>
        <color theme="1"/>
        <rFont val="Times New Roman"/>
        <family val="1"/>
      </rPr>
      <t>1</t>
    </r>
  </si>
  <si>
    <t>-</t>
  </si>
  <si>
    <t>Sledmere[1]</t>
  </si>
  <si>
    <r>
      <t xml:space="preserve">Bonser, </t>
    </r>
    <r>
      <rPr>
        <i/>
        <sz val="12"/>
        <color theme="1"/>
        <rFont val="Times New Roman"/>
        <family val="1"/>
      </rPr>
      <t>SiEMC</t>
    </r>
    <r>
      <rPr>
        <sz val="12"/>
        <color theme="1"/>
        <rFont val="Times New Roman"/>
        <family val="1"/>
      </rPr>
      <t>2</t>
    </r>
  </si>
  <si>
    <t>Hamwic[2]</t>
  </si>
  <si>
    <t>South Newbald[3]</t>
  </si>
  <si>
    <r>
      <t>NC</t>
    </r>
    <r>
      <rPr>
        <sz val="12"/>
        <color theme="1"/>
        <rFont val="Times New Roman"/>
        <family val="1"/>
      </rPr>
      <t xml:space="preserve"> 1983+</t>
    </r>
    <r>
      <rPr>
        <i/>
        <sz val="12"/>
        <color theme="1"/>
        <rFont val="Times New Roman"/>
        <family val="1"/>
      </rPr>
      <t>YN</t>
    </r>
    <r>
      <rPr>
        <sz val="12"/>
        <color theme="1"/>
        <rFont val="Times New Roman"/>
        <family val="1"/>
      </rPr>
      <t>3</t>
    </r>
  </si>
  <si>
    <t>YAT &amp; APC</t>
  </si>
  <si>
    <t>Notes on Sources:</t>
  </si>
  <si>
    <t>[1] In compiling his corpus of finds and identifying the ‘North of England ‘productive site’’ as Sledmere (SiEMC2, p. 159-182) Bonser opined that over 1,000 coins have been found and remarks on the surprisingly small proportion of local issues.</t>
  </si>
  <si>
    <t>[2] Forty-six archaeological excavation were carried out between 1946 and 1986 although this represents examination of only 3% of the area of Hamwic. The Six Dials area was excavated from 1977 to 1981. Hugh Pagan’s ‘The Older Finds of Anglo-Saxon Coins from Southampton’ in Andrews (1988), p. 62-70 is a forensic reconstruction of C19th finds but this cannot be achieved in sufficient detail to augment the statistical analysis here. There is a rich variety of pennies of Mercia &amp; Wessex and Carolingian coins demonstrating the continuum of activity. Some local issues read HAMTVN, which is listed in the Burghal Hidage.</t>
  </si>
  <si>
    <t>[3] James Booth, pers comm 19 August 2014: There were Roman coins at Newbald (including a beautiful coin of Geta, a surface find by Dave Haldenby) but there were no Southern sceats. The historical record recommences abruptly with sceats of Eadberht, and there are only Series Y sceats and stycas thereafter. Nor are there any later Saxon pennies -- only late medieval coins, ‘a remarkably distinctive distribution’. The site seems to have been occupied and deserted abruptly.</t>
  </si>
  <si>
    <t>To compare the local compositon of assemblages at major sites.</t>
  </si>
  <si>
    <t>Fishergate is compared to Sledmere and South Newbald in Chapter 8.2.1.</t>
  </si>
  <si>
    <t>Sceatta mix</t>
  </si>
  <si>
    <t>Series/type</t>
  </si>
  <si>
    <t>Hamwic</t>
  </si>
  <si>
    <t>Rendlesham</t>
  </si>
  <si>
    <t>Heckington</t>
  </si>
  <si>
    <t>Royston</t>
  </si>
  <si>
    <t>Sledmere</t>
  </si>
  <si>
    <t>Sub-total</t>
  </si>
  <si>
    <t>Pre-primary</t>
  </si>
  <si>
    <t>Pa</t>
  </si>
  <si>
    <t>Va</t>
  </si>
  <si>
    <t>Y</t>
  </si>
  <si>
    <t>A</t>
  </si>
  <si>
    <t>BX</t>
  </si>
  <si>
    <t>B</t>
  </si>
  <si>
    <t>C</t>
  </si>
  <si>
    <t>Vernus</t>
  </si>
  <si>
    <t>Saraoldo</t>
  </si>
  <si>
    <t>W</t>
  </si>
  <si>
    <t>Z</t>
  </si>
  <si>
    <t>Æthiliræd</t>
  </si>
  <si>
    <t>?</t>
  </si>
  <si>
    <t>Primary - Continental</t>
  </si>
  <si>
    <t>D</t>
  </si>
  <si>
    <t>E</t>
  </si>
  <si>
    <t>Stepped cross</t>
  </si>
  <si>
    <t>Secondary - Continental</t>
  </si>
  <si>
    <t>G</t>
  </si>
  <si>
    <t>Herstal</t>
  </si>
  <si>
    <t>X</t>
  </si>
  <si>
    <t>H</t>
  </si>
  <si>
    <t>R</t>
  </si>
  <si>
    <t>J</t>
  </si>
  <si>
    <t>K</t>
  </si>
  <si>
    <t>L</t>
  </si>
  <si>
    <t>M</t>
  </si>
  <si>
    <t>N+</t>
  </si>
  <si>
    <t>O</t>
  </si>
  <si>
    <t>Q</t>
  </si>
  <si>
    <t>QR</t>
  </si>
  <si>
    <t>T</t>
  </si>
  <si>
    <t>U</t>
  </si>
  <si>
    <t>V</t>
  </si>
  <si>
    <t>Secondary - exotic species</t>
  </si>
  <si>
    <t>Fleeing biped</t>
  </si>
  <si>
    <t>Animal mask</t>
  </si>
  <si>
    <t>Celtic cross</t>
  </si>
  <si>
    <t>Hen</t>
  </si>
  <si>
    <t>Monitascorum</t>
  </si>
  <si>
    <t>Victory</t>
  </si>
  <si>
    <t>Rosette</t>
  </si>
  <si>
    <t>Saltire</t>
  </si>
  <si>
    <t>Woden</t>
  </si>
  <si>
    <t>Database 1</t>
  </si>
  <si>
    <r>
      <rPr>
        <i/>
        <sz val="12"/>
        <color theme="1"/>
        <rFont val="Times New Roman"/>
        <family val="1"/>
      </rPr>
      <t>SiEMC</t>
    </r>
    <r>
      <rPr>
        <sz val="12"/>
        <color theme="1"/>
        <rFont val="Times New Roman"/>
        <family val="1"/>
      </rPr>
      <t>2</t>
    </r>
  </si>
  <si>
    <t>Database Totals</t>
  </si>
  <si>
    <t>Work related</t>
  </si>
  <si>
    <t>Tool</t>
  </si>
  <si>
    <t>Dress</t>
  </si>
  <si>
    <t>Fixture/fitting</t>
  </si>
  <si>
    <t>Horse fitting</t>
  </si>
  <si>
    <t>Domestic</t>
  </si>
  <si>
    <t>Toilet implement</t>
  </si>
  <si>
    <t>Decorative</t>
  </si>
  <si>
    <t>Mercantile</t>
  </si>
  <si>
    <t>Weapon</t>
  </si>
  <si>
    <t>Unidentified</t>
  </si>
  <si>
    <t>Burial</t>
  </si>
  <si>
    <t>Clerical</t>
  </si>
  <si>
    <r>
      <rPr>
        <i/>
        <sz val="12"/>
        <color theme="1"/>
        <rFont val="Times New Roman"/>
        <family val="1"/>
      </rPr>
      <t>Database 2</t>
    </r>
    <r>
      <rPr>
        <sz val="12"/>
        <color theme="1"/>
        <rFont val="Times New Roman"/>
        <family val="1"/>
      </rPr>
      <t>: Artefacts</t>
    </r>
  </si>
  <si>
    <t>To evaluate volumes and proportions of artefact groups by region.</t>
  </si>
  <si>
    <t>No</t>
  </si>
  <si>
    <t>Var. no.</t>
  </si>
  <si>
    <t>N&amp;A</t>
  </si>
  <si>
    <t>Var</t>
  </si>
  <si>
    <t>EMC no.</t>
  </si>
  <si>
    <t>Other refs</t>
  </si>
  <si>
    <t>Wt (g)</t>
  </si>
  <si>
    <t>% gold</t>
  </si>
  <si>
    <t>Find information</t>
  </si>
  <si>
    <t>Dies obv/rev</t>
  </si>
  <si>
    <t>Uninscribed issues</t>
  </si>
  <si>
    <t>Ai.1</t>
  </si>
  <si>
    <t>Ai</t>
  </si>
  <si>
    <r>
      <t xml:space="preserve">Sotheby’s, 9 Oct. 1979, lot 119. Blackburn 1994, 204-8, pl. 21, 6.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 xml:space="preserve">63 17, 1979 10-10-1. </t>
    </r>
    <r>
      <rPr>
        <i/>
        <sz val="12"/>
        <color theme="1"/>
        <rFont val="Times New Roman"/>
        <family val="1"/>
      </rPr>
      <t>T&amp;S</t>
    </r>
    <r>
      <rPr>
        <sz val="12"/>
        <color theme="1"/>
        <rFont val="Times New Roman"/>
        <family val="1"/>
      </rPr>
      <t xml:space="preserve"> p. 51. A&amp;W 324.</t>
    </r>
  </si>
  <si>
    <r>
      <t>c.</t>
    </r>
    <r>
      <rPr>
        <sz val="12"/>
        <color theme="1"/>
        <rFont val="Times New Roman"/>
        <family val="1"/>
      </rPr>
      <t>60% SG</t>
    </r>
  </si>
  <si>
    <t>possibly ‘Yorkshire’</t>
  </si>
  <si>
    <t>Ai1/Ai1</t>
  </si>
  <si>
    <t>Ai.2</t>
  </si>
  <si>
    <r>
      <t>Spink auction 1010, 24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June 2010, lot 2. </t>
    </r>
  </si>
  <si>
    <r>
      <t>c.</t>
    </r>
    <r>
      <rPr>
        <sz val="12"/>
        <color theme="1"/>
        <rFont val="Times New Roman"/>
        <family val="1"/>
      </rPr>
      <t>64% SG</t>
    </r>
  </si>
  <si>
    <t>Aii.1</t>
  </si>
  <si>
    <t>Aii</t>
  </si>
  <si>
    <t>65% XRF</t>
  </si>
  <si>
    <t>Found by Stuart Hodgson near York</t>
  </si>
  <si>
    <t>Ai1/Aii1</t>
  </si>
  <si>
    <t>D.1</t>
  </si>
  <si>
    <t>PAS SWYOR-62B752. Dix Noonan Webb auction, June 2012, catalogue 101, lot 555.</t>
  </si>
  <si>
    <t>55% SG</t>
  </si>
  <si>
    <r>
      <t>Found by Ricky Brelsford January 2012, near Harrogate, NY. DNW 101 (21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June 2012) lot 555. CNG Triton XIX (5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-6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January 2016) lot 845, ex Andrew Wayne.</t>
    </r>
  </si>
  <si>
    <t>Di1/Di1</t>
  </si>
  <si>
    <t>D.2</t>
  </si>
  <si>
    <t>PAS: SWYOR-7D3BLD; Coin Register 2016</t>
  </si>
  <si>
    <t>Found by Ian Briggs, April 2015, 400 metres from above specimen. Claimed by BM.</t>
  </si>
  <si>
    <t xml:space="preserve">Obv worn flat. </t>
  </si>
  <si>
    <t>Di1?/Di1?</t>
  </si>
  <si>
    <t>Inscribed issues</t>
  </si>
  <si>
    <t>Bi.1</t>
  </si>
  <si>
    <t>Bi</t>
  </si>
  <si>
    <r>
      <t xml:space="preserve">A&amp;W 323. </t>
    </r>
    <r>
      <rPr>
        <sz val="12"/>
        <color rgb="FF000000"/>
        <rFont val="Times New Roman"/>
        <family val="1"/>
      </rPr>
      <t>Blackburn 1994, 204-8, pl. 21, 6</t>
    </r>
  </si>
  <si>
    <t>65% SG</t>
  </si>
  <si>
    <t>Burton-by-Lincoln, Lincs.</t>
  </si>
  <si>
    <t>Bi1/Bi1</t>
  </si>
  <si>
    <t>Bii.1</t>
  </si>
  <si>
    <t>Bii</t>
  </si>
  <si>
    <t>Recorded by Arent Pol August 2009. CMM-05228a; Acquired by the Netherlands National Numismatic Collection 2009, NUMIS 1045500.</t>
  </si>
  <si>
    <t>66% SG</t>
  </si>
  <si>
    <t>Soest (Netherlands) 20 km NE of Utrecht, 2009.</t>
  </si>
  <si>
    <t>Bii1/Bii1</t>
  </si>
  <si>
    <t xml:space="preserve">Ci.1  </t>
  </si>
  <si>
    <t>Ci</t>
  </si>
  <si>
    <r>
      <t xml:space="preserve">A&amp;W 319. </t>
    </r>
    <r>
      <rPr>
        <sz val="12"/>
        <color rgb="FF000000"/>
        <rFont val="Times New Roman"/>
        <family val="1"/>
      </rPr>
      <t xml:space="preserve">Sutherland 1948, 75a. </t>
    </r>
    <r>
      <rPr>
        <sz val="12"/>
        <color theme="1"/>
        <rFont val="Times New Roman"/>
        <family val="1"/>
      </rPr>
      <t xml:space="preserve">Pirie 2000, 1a. Pirie, Coins Missing from the Yorkshire Museum,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>21, (London, 1975), M84.</t>
    </r>
  </si>
  <si>
    <t xml:space="preserve">   ?</t>
  </si>
  <si>
    <t>York cemetery, 1849.</t>
  </si>
  <si>
    <t>Ci1/Ci1</t>
  </si>
  <si>
    <t>Ci.2</t>
  </si>
  <si>
    <r>
      <t xml:space="preserve">A&amp;W 321 &amp; hoard 13. </t>
    </r>
    <r>
      <rPr>
        <sz val="12"/>
        <color rgb="FF000000"/>
        <rFont val="Times New Roman"/>
        <family val="1"/>
      </rPr>
      <t xml:space="preserve">Sutherland 1948, 75c. BM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>63 16, 1850 5-6-1, ex Hemingway. Blackburn, 1994, 204-208, pl. 21.7. Pirie 2000, 1c.</t>
    </r>
  </si>
  <si>
    <t>55% SG / 59% XRF</t>
  </si>
  <si>
    <t>York, before 1850. (Same coin as Cii? Below?)</t>
  </si>
  <si>
    <t xml:space="preserve">Ci.3 </t>
  </si>
  <si>
    <r>
      <t xml:space="preserve">A&amp;W 320 &amp; hoard 13. </t>
    </r>
    <r>
      <rPr>
        <sz val="12"/>
        <color rgb="FF000000"/>
        <rFont val="Times New Roman"/>
        <family val="1"/>
      </rPr>
      <t xml:space="preserve">Sutherland 1948, 75b. </t>
    </r>
    <r>
      <rPr>
        <sz val="12"/>
        <color theme="1"/>
        <rFont val="Times New Roman"/>
        <family val="1"/>
      </rPr>
      <t>Ashmolean Museum, Hanham Collection, ex Lockett 205, ex Grantley sale ii (Glendining 27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January 1944, lot 597), ex Bateman (Sotheby 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May 1893, lot 240), probably ex Crick. Pirie 2000, 1b.</t>
    </r>
  </si>
  <si>
    <t>52% SG</t>
  </si>
  <si>
    <t xml:space="preserve">York before 1846. </t>
  </si>
  <si>
    <t>Ci.4</t>
  </si>
  <si>
    <r>
      <t>SCBI</t>
    </r>
    <r>
      <rPr>
        <sz val="12"/>
        <color theme="1"/>
        <rFont val="Times New Roman"/>
        <family val="1"/>
      </rPr>
      <t xml:space="preserve">68, 6. Abramson collection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>69.6.</t>
    </r>
  </si>
  <si>
    <t xml:space="preserve">    ?</t>
  </si>
  <si>
    <t>Found Tony Durston, Kirkburn (formerly attributed to Garton-on-the-Wolds) East Yorkshire</t>
  </si>
  <si>
    <t xml:space="preserve">Ci.5 </t>
  </si>
  <si>
    <t>Dix Noonan Webb catalogue 63, lot 196</t>
  </si>
  <si>
    <t>‘EY’</t>
  </si>
  <si>
    <t>Ci.6</t>
  </si>
  <si>
    <r>
      <t>Spink auction 228, 25-6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March 2015, lot 505.</t>
    </r>
  </si>
  <si>
    <r>
      <t xml:space="preserve">‘In same collection for at least the last 20 years’. Jonathan Mann read the inscription as commencing </t>
    </r>
    <r>
      <rPr>
        <i/>
        <sz val="12"/>
        <color theme="1"/>
        <rFont val="Times New Roman"/>
        <family val="1"/>
      </rPr>
      <t>SANCTE</t>
    </r>
    <r>
      <rPr>
        <sz val="12"/>
        <color theme="1"/>
        <rFont val="Times New Roman"/>
        <family val="1"/>
      </rPr>
      <t>.</t>
    </r>
  </si>
  <si>
    <t>Ci.7</t>
  </si>
  <si>
    <t>CNG September 2017. Found March 2017</t>
  </si>
  <si>
    <t>Westow, North Yorkshire.  </t>
  </si>
  <si>
    <t>Ci.8</t>
  </si>
  <si>
    <r>
      <t xml:space="preserve">Found by detectorist Craig H. Reported February 2016. Abramson collection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>69.7.</t>
    </r>
  </si>
  <si>
    <t>near Thirsk, North Yorkshire.</t>
  </si>
  <si>
    <t>Ci2/Ci1</t>
  </si>
  <si>
    <t>Cii.1</t>
  </si>
  <si>
    <t>Cii</t>
  </si>
  <si>
    <r>
      <t>SCBI</t>
    </r>
    <r>
      <rPr>
        <sz val="12"/>
        <color theme="1"/>
        <rFont val="Times New Roman"/>
        <family val="1"/>
      </rPr>
      <t xml:space="preserve">68 5. Williams &amp; Hook ‘Add 1’ (p. 58). Abramson collection </t>
    </r>
    <r>
      <rPr>
        <i/>
        <sz val="12"/>
        <color theme="1"/>
        <rFont val="Times New Roman"/>
        <family val="1"/>
      </rPr>
      <t>SCBI</t>
    </r>
    <r>
      <rPr>
        <sz val="12"/>
        <color theme="1"/>
        <rFont val="Times New Roman"/>
        <family val="1"/>
      </rPr>
      <t>69.5.</t>
    </r>
  </si>
  <si>
    <t>58% SG/ 62% XRF</t>
  </si>
  <si>
    <t>Found March 2007, near Pocklington, EY</t>
  </si>
  <si>
    <t>Cii1/Cii1</t>
  </si>
  <si>
    <t>Cii.2</t>
  </si>
  <si>
    <t>Dix Noonan Webb auction 12th - 13th December 2016, lot 2151.</t>
  </si>
  <si>
    <t xml:space="preserve">Found by Nick Warden, Tockwith, North Yorkshire, March 2016. </t>
  </si>
  <si>
    <t>Ciii.1</t>
  </si>
  <si>
    <t>Ciii</t>
  </si>
  <si>
    <r>
      <t>Spink with Christie’s, 9 July 1996, lot 148, ex</t>
    </r>
    <r>
      <rPr>
        <sz val="12"/>
        <color theme="1"/>
        <rFont val="Times New Roman"/>
        <family val="1"/>
      </rPr>
      <t xml:space="preserve"> Subjack (Vecchi 11, lot 3).</t>
    </r>
  </si>
  <si>
    <t>Bawtry, SY</t>
  </si>
  <si>
    <t>Ciii1/Ciii1</t>
  </si>
  <si>
    <t>Ciii.2</t>
  </si>
  <si>
    <t>Acquired by York Museum Trust. PAS - BM-7C4457. Yorkshire Museum - YORYM : 2015.567.3</t>
  </si>
  <si>
    <t xml:space="preserve">  ?</t>
  </si>
  <si>
    <t>Middleham, NY. Warrior burial.</t>
  </si>
  <si>
    <t xml:space="preserve">Ciii.3 </t>
  </si>
  <si>
    <t>PAS YORYM-78A342</t>
  </si>
  <si>
    <t>Flinton, East Yorkshire.</t>
  </si>
  <si>
    <t xml:space="preserve">Ciii.4 </t>
  </si>
  <si>
    <r>
      <t>Spink auction 15005, lot 365, 15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July 2015. A H Baldwin &amp; Sons 2016 Winter Fixed Price List, AS001.</t>
    </r>
  </si>
  <si>
    <r>
      <t xml:space="preserve">Shipton, near, North Yorkshire, 2014. </t>
    </r>
    <r>
      <rPr>
        <sz val="12"/>
        <color rgb="FF000000"/>
        <rFont val="Times New Roman"/>
        <family val="1"/>
      </rPr>
      <t>An alternative findspot of Kirkby Fleetham near Catterick has been suggested.</t>
    </r>
  </si>
  <si>
    <t>Ciii.5</t>
  </si>
  <si>
    <t>PAS YORYM-504283. Abramson collection.</t>
  </si>
  <si>
    <t>Found by Ian Grieg and Emma Pemberton, Fulford, York, 1st December 2015</t>
  </si>
  <si>
    <t>Unseen and Doubtful specimens</t>
  </si>
  <si>
    <t>[1]</t>
  </si>
  <si>
    <t>Cii?</t>
  </si>
  <si>
    <r>
      <t xml:space="preserve">Charles Hall’s Saxon Coins plate 1 in Withy &amp; Ryall’s </t>
    </r>
    <r>
      <rPr>
        <i/>
        <sz val="12"/>
        <color rgb="FF00B0F0"/>
        <rFont val="Times New Roman"/>
        <family val="1"/>
      </rPr>
      <t>Coins of the Heptarchy</t>
    </r>
    <r>
      <rPr>
        <sz val="12"/>
        <color rgb="FF00B0F0"/>
        <rFont val="Times New Roman"/>
        <family val="1"/>
      </rPr>
      <t xml:space="preserve"> (London 1774), the source of a number of forgeries (MEC 1481 and Abramson, 2012). A&amp;W 322.</t>
    </r>
  </si>
  <si>
    <t>(Same coin as Ci.2 above?)</t>
  </si>
  <si>
    <t>[2]</t>
  </si>
  <si>
    <t>Barnard Clarkson (bankruptcy) sale: Joseph Stringer auction White Horse Inn, Coppergate, 22-23/3/1832, No. XIII, lot 5. A gold Anglo-Saxon coin, but no further detail given.</t>
  </si>
  <si>
    <t>[3]</t>
  </si>
  <si>
    <t>Metal detector find Sunday 26th October 2008, Barnby Moor, and sold unrecorded to a US collector.</t>
  </si>
  <si>
    <t>Variety</t>
  </si>
  <si>
    <t>Known</t>
  </si>
  <si>
    <t>Weight</t>
  </si>
  <si>
    <t>Gold content</t>
  </si>
  <si>
    <t>Sample</t>
  </si>
  <si>
    <t>Average g.</t>
  </si>
  <si>
    <t>Average %</t>
  </si>
  <si>
    <t>Caveats:</t>
  </si>
  <si>
    <t>1. The greater number of variety Ci-iii finds may indicate a monetary use while the other, rarer, varieties may be 'special purpose' coins, however, the corpus is too small to support a precise distinction.</t>
  </si>
  <si>
    <t>2. A linear decline in gold content cannot be assumed so that a chronology based on this decline may be unsafe.</t>
  </si>
  <si>
    <t>3. The reliability of X-ray fluorescence is limited as only a minute surface area is examined.</t>
  </si>
  <si>
    <t>4. 'Ave gold %' includes both specific gravity and XRF.</t>
  </si>
  <si>
    <t>To assess correlations between varieites, weights and purity.</t>
  </si>
  <si>
    <t>Shilling type</t>
  </si>
  <si>
    <t>Obv dies</t>
  </si>
  <si>
    <t>Rev dies</t>
  </si>
  <si>
    <t>Specimens</t>
  </si>
  <si>
    <t>London</t>
  </si>
  <si>
    <t>Eadbald</t>
  </si>
  <si>
    <t>York</t>
  </si>
  <si>
    <t>To recognise different patterns in die use between contemporary issues, currency Vs ceremonial.</t>
  </si>
  <si>
    <t>Dies for gold issues would not be used to exhaustion due to lack of material supplies.</t>
  </si>
  <si>
    <t>Abramson (2019)</t>
  </si>
  <si>
    <t>near Dunnington.</t>
  </si>
  <si>
    <t>Corpus of York Gold Shillings</t>
  </si>
  <si>
    <t>Periodic Analysis of Fishergate Styca Finds</t>
  </si>
  <si>
    <r>
      <rPr>
        <i/>
        <sz val="11"/>
        <color theme="1"/>
        <rFont val="Times New Roman"/>
        <family val="1"/>
      </rPr>
      <t>Dataset 15:</t>
    </r>
    <r>
      <rPr>
        <sz val="11"/>
        <color theme="1"/>
        <rFont val="Times New Roman"/>
        <family val="1"/>
      </rPr>
      <t xml:space="preserve"> Fishergate catalogue</t>
    </r>
  </si>
  <si>
    <r>
      <t xml:space="preserve">Actual: </t>
    </r>
    <r>
      <rPr>
        <i/>
        <sz val="12"/>
        <color theme="1"/>
        <rFont val="Times New Roman"/>
        <family val="1"/>
      </rPr>
      <t>Dataset 1:</t>
    </r>
    <r>
      <rPr>
        <sz val="12"/>
        <color theme="1"/>
        <rFont val="Times New Roman"/>
        <family val="1"/>
      </rPr>
      <t xml:space="preserve"> Site Finds by Period</t>
    </r>
  </si>
  <si>
    <t>Fishergate &amp; All York: Actual Vs Expected</t>
  </si>
  <si>
    <t>Single Finds From Identified Sites - Inner York</t>
  </si>
  <si>
    <t>Single Finds From Identified Sites - Outer York</t>
  </si>
  <si>
    <r>
      <rPr>
        <i/>
        <sz val="12"/>
        <rFont val="Times New Roman"/>
        <family val="1"/>
      </rPr>
      <t>Dataset 1:</t>
    </r>
    <r>
      <rPr>
        <sz val="12"/>
        <rFont val="Times New Roman"/>
        <family val="1"/>
      </rPr>
      <t xml:space="preserve"> Site Finds by Period</t>
    </r>
  </si>
  <si>
    <t>Sceat and Styca Finds at Selected Wics</t>
  </si>
  <si>
    <t>Fishergate Comparisons by Sceatta Variety</t>
  </si>
  <si>
    <r>
      <t xml:space="preserve">Fishergate - </t>
    </r>
    <r>
      <rPr>
        <u/>
        <sz val="12"/>
        <color theme="1"/>
        <rFont val="Times New Roman"/>
        <family val="1"/>
      </rPr>
      <t>Artefacts - Functional Categories</t>
    </r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</si>
  <si>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</si>
  <si>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r>
      <t xml:space="preserve">After Williams and Hook, </t>
    </r>
    <r>
      <rPr>
        <i/>
        <sz val="12"/>
        <color rgb="FF000000"/>
        <rFont val="Times New Roman"/>
        <family val="1"/>
      </rPr>
      <t>SCBI</t>
    </r>
    <r>
      <rPr>
        <sz val="12"/>
        <color rgb="FF000000"/>
        <rFont val="Times New Roman"/>
        <family val="1"/>
      </rPr>
      <t>63, 57-9</t>
    </r>
  </si>
  <si>
    <t>Comparison of Die Ratios in Early Anglo-Saxon Gold Shillings</t>
  </si>
  <si>
    <t>Analysis of York Gold Shillings</t>
  </si>
  <si>
    <r>
      <rPr>
        <b/>
        <i/>
        <u/>
        <sz val="12"/>
        <color theme="1"/>
        <rFont val="Times New Roman"/>
        <family val="1"/>
      </rPr>
      <t>Dataset 15:</t>
    </r>
    <r>
      <rPr>
        <b/>
        <u/>
        <sz val="12"/>
        <color theme="1"/>
        <rFont val="Times New Roman"/>
        <family val="1"/>
      </rPr>
      <t xml:space="preserve"> Fishergate catalogue</t>
    </r>
  </si>
  <si>
    <t>Expected: based on 'Provenanced, not hoard', Dataset 1, Summary, selection F, 1,242 coins.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</si>
</sst>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499984740745262"/>
      <name val="Times New Roman"/>
      <family val="1"/>
    </font>
    <font>
      <i/>
      <sz val="9"/>
      <color indexed="81"/>
      <name val="Tahoma"/>
      <family val="2"/>
    </font>
    <font>
      <b/>
      <u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color theme="10"/>
      <name val="Times New Roman"/>
      <family val="1"/>
    </font>
    <font>
      <b/>
      <u/>
      <sz val="9"/>
      <color theme="1"/>
      <name val="Times New Roman"/>
      <family val="1"/>
    </font>
    <font>
      <u/>
      <sz val="9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0"/>
      <color theme="1"/>
      <name val="Times New Roman"/>
      <family val="1"/>
    </font>
    <font>
      <sz val="9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u val="double"/>
      <sz val="12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2"/>
      <color rgb="FF0D0D0D"/>
      <name val="Times New Roman"/>
      <family val="1"/>
    </font>
    <font>
      <i/>
      <sz val="12"/>
      <color rgb="FF0D0D0D"/>
      <name val="Times New Roman"/>
      <family val="1"/>
    </font>
    <font>
      <sz val="12"/>
      <color theme="0" tint="-0.249977111117893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sz val="36"/>
      <color theme="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rgb="FF7F7F7F"/>
      <name val="Times New Roman"/>
      <family val="2"/>
    </font>
    <font>
      <vertAlign val="superscript"/>
      <sz val="12"/>
      <color theme="1"/>
      <name val="Times New Roman"/>
      <family val="1"/>
    </font>
    <font>
      <sz val="12"/>
      <color rgb="FF00B0F0"/>
      <name val="Times New Roman"/>
      <family val="1"/>
    </font>
    <font>
      <b/>
      <u/>
      <sz val="12"/>
      <color rgb="FF00B0F0"/>
      <name val="Times New Roman"/>
      <family val="1"/>
    </font>
    <font>
      <b/>
      <sz val="12"/>
      <color rgb="FF00B0F0"/>
      <name val="Times New Roman"/>
      <family val="1"/>
    </font>
    <font>
      <i/>
      <sz val="12"/>
      <color rgb="FF00B0F0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/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/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indexed="64"/>
      </right>
      <top/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indexed="64"/>
      </bottom>
      <diagonal/>
    </border>
    <border>
      <left/>
      <right style="medium">
        <color rgb="FFBFBFBF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532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7" fontId="1" fillId="0" borderId="0" xfId="0" quotePrefix="1" applyNumberFormat="1" applyFont="1" applyAlignment="1">
      <alignment horizontal="right" vertical="top" wrapText="1"/>
    </xf>
    <xf numFmtId="0" fontId="1" fillId="0" borderId="0" xfId="0" quotePrefix="1" applyFont="1" applyAlignment="1">
      <alignment horizontal="right" vertical="top" wrapText="1"/>
    </xf>
    <xf numFmtId="0" fontId="1" fillId="0" borderId="0" xfId="0" quotePrefix="1" applyFont="1" applyAlignment="1">
      <alignment horizontal="right" vertical="top"/>
    </xf>
    <xf numFmtId="16" fontId="1" fillId="0" borderId="0" xfId="0" quotePrefix="1" applyNumberFormat="1" applyFont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2" borderId="0" xfId="0" applyFont="1" applyFill="1" applyAlignment="1">
      <alignment horizontal="right" vertical="top" wrapText="1"/>
    </xf>
    <xf numFmtId="0" fontId="3" fillId="0" borderId="0" xfId="1" applyAlignment="1">
      <alignment vertical="top"/>
    </xf>
    <xf numFmtId="0" fontId="4" fillId="0" borderId="0" xfId="0" applyFont="1" applyAlignment="1">
      <alignment vertical="top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2" fontId="3" fillId="0" borderId="0" xfId="1" applyNumberFormat="1" applyAlignment="1">
      <alignment vertical="top"/>
    </xf>
    <xf numFmtId="2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left" vertical="top"/>
    </xf>
    <xf numFmtId="1" fontId="3" fillId="0" borderId="0" xfId="1" applyNumberFormat="1" applyAlignment="1">
      <alignment vertical="top"/>
    </xf>
    <xf numFmtId="1" fontId="1" fillId="0" borderId="0" xfId="0" applyNumberFormat="1" applyFont="1" applyAlignment="1">
      <alignment vertical="top"/>
    </xf>
    <xf numFmtId="2" fontId="1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14" fillId="0" borderId="0" xfId="0" applyFont="1" applyAlignment="1">
      <alignment vertical="top"/>
    </xf>
    <xf numFmtId="0" fontId="17" fillId="0" borderId="0" xfId="1" applyFont="1" applyAlignment="1">
      <alignment vertical="top"/>
    </xf>
    <xf numFmtId="0" fontId="18" fillId="0" borderId="0" xfId="0" applyFont="1" applyBorder="1"/>
    <xf numFmtId="0" fontId="18" fillId="0" borderId="0" xfId="0" applyFont="1" applyBorder="1" applyAlignment="1">
      <alignment horizontal="right" textRotation="90" wrapText="1"/>
    </xf>
    <xf numFmtId="0" fontId="18" fillId="0" borderId="0" xfId="0" applyFont="1" applyBorder="1" applyAlignment="1">
      <alignment horizontal="right" textRotation="90"/>
    </xf>
    <xf numFmtId="0" fontId="20" fillId="0" borderId="0" xfId="0" applyFont="1" applyBorder="1"/>
    <xf numFmtId="0" fontId="21" fillId="0" borderId="0" xfId="0" applyFont="1"/>
    <xf numFmtId="0" fontId="20" fillId="0" borderId="0" xfId="0" applyFont="1"/>
    <xf numFmtId="0" fontId="21" fillId="0" borderId="0" xfId="0" quotePrefix="1" applyFont="1"/>
    <xf numFmtId="0" fontId="14" fillId="0" borderId="0" xfId="0" applyFont="1"/>
    <xf numFmtId="0" fontId="20" fillId="0" borderId="3" xfId="0" applyFont="1" applyBorder="1"/>
    <xf numFmtId="0" fontId="20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20" fillId="0" borderId="10" xfId="0" applyFont="1" applyBorder="1"/>
    <xf numFmtId="0" fontId="23" fillId="0" borderId="0" xfId="0" applyFont="1" applyBorder="1" applyAlignment="1">
      <alignment horizontal="right" textRotation="90" wrapText="1"/>
    </xf>
    <xf numFmtId="0" fontId="18" fillId="0" borderId="11" xfId="0" applyFont="1" applyBorder="1" applyAlignment="1">
      <alignment horizontal="right" textRotation="90" wrapText="1"/>
    </xf>
    <xf numFmtId="0" fontId="18" fillId="0" borderId="12" xfId="0" applyFont="1" applyBorder="1" applyAlignment="1">
      <alignment horizontal="right" textRotation="90"/>
    </xf>
    <xf numFmtId="0" fontId="18" fillId="0" borderId="13" xfId="0" applyFont="1" applyBorder="1" applyAlignment="1">
      <alignment horizontal="right" textRotation="90"/>
    </xf>
    <xf numFmtId="0" fontId="18" fillId="0" borderId="11" xfId="0" applyFont="1" applyBorder="1" applyAlignment="1">
      <alignment horizontal="right" textRotation="90"/>
    </xf>
    <xf numFmtId="0" fontId="18" fillId="0" borderId="14" xfId="0" applyFont="1" applyBorder="1" applyAlignment="1">
      <alignment horizontal="right" textRotation="90"/>
    </xf>
    <xf numFmtId="0" fontId="20" fillId="0" borderId="15" xfId="0" applyFont="1" applyBorder="1"/>
    <xf numFmtId="0" fontId="21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1" fillId="0" borderId="10" xfId="0" applyFont="1" applyBorder="1"/>
    <xf numFmtId="0" fontId="21" fillId="0" borderId="0" xfId="0" applyFont="1" applyBorder="1"/>
    <xf numFmtId="0" fontId="21" fillId="0" borderId="13" xfId="0" applyFont="1" applyBorder="1"/>
    <xf numFmtId="0" fontId="24" fillId="0" borderId="12" xfId="0" applyFont="1" applyBorder="1"/>
    <xf numFmtId="0" fontId="24" fillId="0" borderId="13" xfId="0" applyFont="1" applyBorder="1"/>
    <xf numFmtId="0" fontId="21" fillId="0" borderId="0" xfId="0" quotePrefix="1" applyFont="1" applyBorder="1" applyAlignment="1">
      <alignment horizontal="right"/>
    </xf>
    <xf numFmtId="0" fontId="24" fillId="0" borderId="0" xfId="0" applyFont="1" applyBorder="1"/>
    <xf numFmtId="0" fontId="24" fillId="0" borderId="20" xfId="0" applyFont="1" applyBorder="1"/>
    <xf numFmtId="0" fontId="21" fillId="0" borderId="12" xfId="0" applyFont="1" applyBorder="1"/>
    <xf numFmtId="0" fontId="21" fillId="0" borderId="20" xfId="0" applyFont="1" applyBorder="1"/>
    <xf numFmtId="0" fontId="21" fillId="0" borderId="0" xfId="0" quotePrefix="1" applyFont="1" applyBorder="1"/>
    <xf numFmtId="0" fontId="21" fillId="0" borderId="13" xfId="0" quotePrefix="1" applyFont="1" applyBorder="1"/>
    <xf numFmtId="0" fontId="21" fillId="0" borderId="0" xfId="0" applyFont="1" applyBorder="1" applyAlignment="1">
      <alignment horizontal="right"/>
    </xf>
    <xf numFmtId="0" fontId="22" fillId="0" borderId="21" xfId="0" applyFont="1" applyBorder="1"/>
    <xf numFmtId="0" fontId="22" fillId="0" borderId="22" xfId="0" applyFont="1" applyBorder="1"/>
    <xf numFmtId="0" fontId="22" fillId="0" borderId="23" xfId="0" applyFont="1" applyBorder="1"/>
    <xf numFmtId="0" fontId="18" fillId="0" borderId="13" xfId="0" applyFont="1" applyBorder="1"/>
    <xf numFmtId="0" fontId="18" fillId="0" borderId="24" xfId="0" applyFont="1" applyBorder="1"/>
    <xf numFmtId="0" fontId="20" fillId="0" borderId="25" xfId="0" applyFont="1" applyBorder="1"/>
    <xf numFmtId="0" fontId="21" fillId="0" borderId="26" xfId="0" applyFont="1" applyBorder="1" applyAlignment="1">
      <alignment horizontal="right"/>
    </xf>
    <xf numFmtId="0" fontId="18" fillId="0" borderId="27" xfId="0" applyFont="1" applyBorder="1"/>
    <xf numFmtId="0" fontId="18" fillId="0" borderId="26" xfId="0" applyFont="1" applyBorder="1"/>
    <xf numFmtId="0" fontId="18" fillId="0" borderId="28" xfId="0" applyFont="1" applyBorder="1"/>
    <xf numFmtId="0" fontId="18" fillId="0" borderId="0" xfId="0" applyFont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25" fillId="0" borderId="0" xfId="0" applyFont="1"/>
    <xf numFmtId="0" fontId="16" fillId="0" borderId="0" xfId="0" applyFont="1"/>
    <xf numFmtId="0" fontId="14" fillId="0" borderId="0" xfId="0" applyFont="1" applyFill="1"/>
    <xf numFmtId="0" fontId="1" fillId="0" borderId="0" xfId="0" applyFont="1" applyFill="1"/>
    <xf numFmtId="0" fontId="1" fillId="0" borderId="0" xfId="0" applyFont="1"/>
    <xf numFmtId="0" fontId="14" fillId="0" borderId="29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justify" vertical="center" wrapText="1"/>
    </xf>
    <xf numFmtId="0" fontId="20" fillId="0" borderId="32" xfId="0" applyFont="1" applyFill="1" applyBorder="1" applyAlignment="1">
      <alignment horizontal="justify" vertical="center" wrapText="1"/>
    </xf>
    <xf numFmtId="0" fontId="20" fillId="0" borderId="32" xfId="0" applyFont="1" applyFill="1" applyBorder="1" applyAlignment="1">
      <alignment horizontal="right" vertical="center" wrapText="1"/>
    </xf>
    <xf numFmtId="0" fontId="20" fillId="0" borderId="33" xfId="0" applyFont="1" applyFill="1" applyBorder="1" applyAlignment="1">
      <alignment horizontal="right" vertical="center" wrapText="1"/>
    </xf>
    <xf numFmtId="0" fontId="26" fillId="0" borderId="34" xfId="0" applyFont="1" applyFill="1" applyBorder="1" applyAlignment="1">
      <alignment horizontal="right" vertical="center" wrapText="1"/>
    </xf>
    <xf numFmtId="0" fontId="20" fillId="0" borderId="35" xfId="0" applyFont="1" applyFill="1" applyBorder="1" applyAlignment="1">
      <alignment horizontal="justify" vertical="center" wrapText="1"/>
    </xf>
    <xf numFmtId="0" fontId="27" fillId="0" borderId="35" xfId="0" applyFont="1" applyFill="1" applyBorder="1" applyAlignment="1">
      <alignment horizontal="right" vertical="center" wrapText="1"/>
    </xf>
    <xf numFmtId="0" fontId="27" fillId="0" borderId="36" xfId="0" applyFont="1" applyFill="1" applyBorder="1" applyAlignment="1">
      <alignment horizontal="right" vertical="center" wrapText="1"/>
    </xf>
    <xf numFmtId="0" fontId="4" fillId="0" borderId="0" xfId="0" applyFont="1"/>
    <xf numFmtId="0" fontId="14" fillId="0" borderId="37" xfId="0" applyFont="1" applyBorder="1" applyAlignment="1">
      <alignment horizontal="justify" vertical="center" wrapText="1"/>
    </xf>
    <xf numFmtId="0" fontId="14" fillId="0" borderId="38" xfId="0" applyFont="1" applyBorder="1" applyAlignment="1">
      <alignment horizontal="justify" vertical="center" wrapText="1"/>
    </xf>
    <xf numFmtId="0" fontId="14" fillId="0" borderId="38" xfId="0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26" fillId="3" borderId="40" xfId="0" applyFont="1" applyFill="1" applyBorder="1" applyAlignment="1">
      <alignment horizontal="justify" vertical="center" wrapText="1"/>
    </xf>
    <xf numFmtId="0" fontId="20" fillId="3" borderId="41" xfId="0" applyFont="1" applyFill="1" applyBorder="1" applyAlignment="1">
      <alignment horizontal="justify" vertical="center" wrapText="1"/>
    </xf>
    <xf numFmtId="0" fontId="28" fillId="3" borderId="41" xfId="0" applyFont="1" applyFill="1" applyBorder="1" applyAlignment="1">
      <alignment horizontal="justify" vertical="center" wrapText="1"/>
    </xf>
    <xf numFmtId="0" fontId="16" fillId="3" borderId="41" xfId="0" applyFont="1" applyFill="1" applyBorder="1" applyAlignment="1">
      <alignment horizontal="right" vertical="center" wrapText="1"/>
    </xf>
    <xf numFmtId="0" fontId="20" fillId="3" borderId="42" xfId="0" applyFont="1" applyFill="1" applyBorder="1" applyAlignment="1">
      <alignment horizontal="right" vertical="center" wrapText="1"/>
    </xf>
    <xf numFmtId="0" fontId="26" fillId="0" borderId="40" xfId="0" applyFont="1" applyBorder="1" applyAlignment="1">
      <alignment horizontal="justify" vertical="center" wrapText="1"/>
    </xf>
    <xf numFmtId="0" fontId="20" fillId="0" borderId="41" xfId="0" applyFont="1" applyBorder="1" applyAlignment="1">
      <alignment horizontal="justify" vertical="center" wrapText="1"/>
    </xf>
    <xf numFmtId="0" fontId="28" fillId="0" borderId="41" xfId="0" applyFont="1" applyBorder="1" applyAlignment="1">
      <alignment horizontal="justify" vertical="center" wrapText="1"/>
    </xf>
    <xf numFmtId="0" fontId="20" fillId="0" borderId="41" xfId="0" applyFont="1" applyBorder="1" applyAlignment="1">
      <alignment horizontal="right" vertical="center" wrapText="1"/>
    </xf>
    <xf numFmtId="0" fontId="20" fillId="0" borderId="42" xfId="0" applyFont="1" applyBorder="1" applyAlignment="1">
      <alignment horizontal="right" vertical="center" wrapText="1"/>
    </xf>
    <xf numFmtId="0" fontId="20" fillId="3" borderId="41" xfId="0" applyFont="1" applyFill="1" applyBorder="1" applyAlignment="1">
      <alignment horizontal="right" vertical="center" wrapText="1"/>
    </xf>
    <xf numFmtId="0" fontId="16" fillId="0" borderId="41" xfId="0" applyFont="1" applyBorder="1" applyAlignment="1">
      <alignment horizontal="right" vertical="center" wrapText="1"/>
    </xf>
    <xf numFmtId="0" fontId="16" fillId="3" borderId="42" xfId="0" applyFont="1" applyFill="1" applyBorder="1" applyAlignment="1">
      <alignment horizontal="right" vertical="center" wrapText="1"/>
    </xf>
    <xf numFmtId="0" fontId="26" fillId="0" borderId="43" xfId="0" applyFont="1" applyBorder="1" applyAlignment="1">
      <alignment horizontal="right" vertical="center" wrapText="1"/>
    </xf>
    <xf numFmtId="0" fontId="20" fillId="0" borderId="44" xfId="0" applyFont="1" applyBorder="1" applyAlignment="1">
      <alignment horizontal="justify" vertical="center" wrapText="1"/>
    </xf>
    <xf numFmtId="0" fontId="27" fillId="0" borderId="44" xfId="0" applyFont="1" applyBorder="1" applyAlignment="1">
      <alignment horizontal="right" vertical="center" wrapText="1"/>
    </xf>
    <xf numFmtId="0" fontId="27" fillId="0" borderId="28" xfId="0" applyFont="1" applyBorder="1" applyAlignment="1">
      <alignment horizontal="right" vertical="center" wrapText="1"/>
    </xf>
    <xf numFmtId="0" fontId="10" fillId="0" borderId="0" xfId="0" applyFont="1"/>
    <xf numFmtId="0" fontId="16" fillId="0" borderId="0" xfId="0" applyFont="1" applyBorder="1"/>
    <xf numFmtId="0" fontId="20" fillId="0" borderId="0" xfId="0" applyFont="1" applyAlignment="1">
      <alignment horizontal="right"/>
    </xf>
    <xf numFmtId="0" fontId="20" fillId="0" borderId="0" xfId="0" applyFont="1" applyBorder="1" applyAlignment="1">
      <alignment horizontal="right"/>
    </xf>
    <xf numFmtId="0" fontId="26" fillId="0" borderId="0" xfId="0" applyFont="1" applyBorder="1"/>
    <xf numFmtId="2" fontId="26" fillId="0" borderId="0" xfId="0" applyNumberFormat="1" applyFont="1" applyBorder="1"/>
    <xf numFmtId="0" fontId="20" fillId="0" borderId="0" xfId="0" quotePrefix="1" applyFont="1" applyAlignment="1">
      <alignment horizontal="right"/>
    </xf>
    <xf numFmtId="0" fontId="16" fillId="0" borderId="45" xfId="0" applyFont="1" applyBorder="1"/>
    <xf numFmtId="0" fontId="16" fillId="0" borderId="7" xfId="0" applyFont="1" applyBorder="1"/>
    <xf numFmtId="0" fontId="20" fillId="0" borderId="0" xfId="0" applyFont="1" applyBorder="1" applyAlignment="1"/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/>
    <xf numFmtId="0" fontId="16" fillId="0" borderId="48" xfId="0" applyFont="1" applyBorder="1" applyAlignment="1"/>
    <xf numFmtId="0" fontId="16" fillId="0" borderId="0" xfId="0" applyFont="1" applyBorder="1" applyAlignment="1"/>
    <xf numFmtId="0" fontId="20" fillId="0" borderId="49" xfId="0" applyFont="1" applyBorder="1"/>
    <xf numFmtId="0" fontId="20" fillId="0" borderId="12" xfId="0" applyFont="1" applyBorder="1"/>
    <xf numFmtId="0" fontId="20" fillId="0" borderId="24" xfId="0" applyFont="1" applyBorder="1"/>
    <xf numFmtId="0" fontId="20" fillId="0" borderId="1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1" fontId="20" fillId="0" borderId="49" xfId="0" applyNumberFormat="1" applyFont="1" applyBorder="1"/>
    <xf numFmtId="1" fontId="20" fillId="0" borderId="12" xfId="0" applyNumberFormat="1" applyFont="1" applyBorder="1"/>
    <xf numFmtId="1" fontId="20" fillId="0" borderId="24" xfId="0" applyNumberFormat="1" applyFont="1" applyBorder="1"/>
    <xf numFmtId="0" fontId="31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right" vertical="top"/>
    </xf>
    <xf numFmtId="0" fontId="32" fillId="0" borderId="0" xfId="0" applyFont="1" applyBorder="1" applyAlignment="1">
      <alignment horizontal="right" vertical="top"/>
    </xf>
    <xf numFmtId="0" fontId="33" fillId="0" borderId="0" xfId="0" applyFont="1" applyBorder="1" applyAlignment="1">
      <alignment horizontal="right" vertical="top"/>
    </xf>
    <xf numFmtId="0" fontId="31" fillId="0" borderId="0" xfId="0" applyFont="1" applyBorder="1" applyAlignment="1">
      <alignment vertical="top"/>
    </xf>
    <xf numFmtId="0" fontId="29" fillId="0" borderId="10" xfId="0" applyFont="1" applyBorder="1" applyAlignment="1">
      <alignment horizontal="left" vertical="top"/>
    </xf>
    <xf numFmtId="0" fontId="34" fillId="0" borderId="0" xfId="0" applyFont="1" applyFill="1" applyBorder="1" applyAlignment="1">
      <alignment horizontal="right" vertical="top"/>
    </xf>
    <xf numFmtId="0" fontId="30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right" vertical="top"/>
    </xf>
    <xf numFmtId="0" fontId="26" fillId="0" borderId="50" xfId="0" applyFont="1" applyBorder="1"/>
    <xf numFmtId="1" fontId="26" fillId="0" borderId="51" xfId="0" applyNumberFormat="1" applyFont="1" applyBorder="1"/>
    <xf numFmtId="1" fontId="26" fillId="0" borderId="52" xfId="0" applyNumberFormat="1" applyFont="1" applyBorder="1"/>
    <xf numFmtId="0" fontId="26" fillId="0" borderId="0" xfId="0" applyFont="1" applyBorder="1" applyAlignment="1">
      <alignment horizontal="right"/>
    </xf>
    <xf numFmtId="0" fontId="26" fillId="0" borderId="49" xfId="0" applyFont="1" applyBorder="1"/>
    <xf numFmtId="0" fontId="20" fillId="0" borderId="25" xfId="0" applyFont="1" applyBorder="1" applyAlignment="1">
      <alignment horizontal="left" vertical="top"/>
    </xf>
    <xf numFmtId="0" fontId="26" fillId="0" borderId="26" xfId="0" applyFont="1" applyBorder="1" applyAlignment="1">
      <alignment horizontal="right"/>
    </xf>
    <xf numFmtId="0" fontId="26" fillId="0" borderId="53" xfId="0" applyFont="1" applyBorder="1"/>
    <xf numFmtId="0" fontId="20" fillId="0" borderId="0" xfId="0" applyFont="1" applyBorder="1" applyAlignment="1">
      <alignment horizontal="left" vertical="top"/>
    </xf>
    <xf numFmtId="0" fontId="38" fillId="0" borderId="0" xfId="0" applyFont="1"/>
    <xf numFmtId="0" fontId="40" fillId="0" borderId="0" xfId="0" applyFont="1"/>
    <xf numFmtId="0" fontId="40" fillId="0" borderId="0" xfId="0" applyFont="1" applyBorder="1"/>
    <xf numFmtId="1" fontId="40" fillId="0" borderId="0" xfId="0" applyNumberFormat="1" applyFont="1" applyBorder="1"/>
    <xf numFmtId="0" fontId="40" fillId="0" borderId="0" xfId="0" applyFont="1" applyAlignment="1">
      <alignment vertical="top"/>
    </xf>
    <xf numFmtId="49" fontId="14" fillId="0" borderId="3" xfId="0" applyNumberFormat="1" applyFont="1" applyBorder="1" applyAlignment="1">
      <alignment horizontal="center" vertical="center" wrapText="1"/>
    </xf>
    <xf numFmtId="0" fontId="39" fillId="0" borderId="55" xfId="0" applyFont="1" applyBorder="1" applyAlignment="1">
      <alignment horizontal="right" vertical="top"/>
    </xf>
    <xf numFmtId="0" fontId="41" fillId="0" borderId="0" xfId="0" applyFont="1"/>
    <xf numFmtId="0" fontId="39" fillId="0" borderId="55" xfId="0" applyFont="1" applyBorder="1" applyAlignment="1">
      <alignment horizontal="right" vertical="top" wrapText="1"/>
    </xf>
    <xf numFmtId="0" fontId="40" fillId="0" borderId="9" xfId="0" applyFont="1" applyBorder="1" applyAlignment="1">
      <alignment vertical="top"/>
    </xf>
    <xf numFmtId="49" fontId="40" fillId="0" borderId="10" xfId="0" applyNumberFormat="1" applyFont="1" applyBorder="1" applyAlignment="1">
      <alignment horizontal="right" vertical="top" wrapText="1"/>
    </xf>
    <xf numFmtId="0" fontId="39" fillId="0" borderId="11" xfId="0" applyFont="1" applyBorder="1" applyAlignment="1">
      <alignment horizontal="center"/>
    </xf>
    <xf numFmtId="1" fontId="39" fillId="0" borderId="58" xfId="0" applyNumberFormat="1" applyFont="1" applyBorder="1" applyAlignment="1">
      <alignment horizontal="center"/>
    </xf>
    <xf numFmtId="0" fontId="39" fillId="0" borderId="58" xfId="0" applyFont="1" applyBorder="1" applyAlignment="1">
      <alignment horizontal="center"/>
    </xf>
    <xf numFmtId="0" fontId="39" fillId="0" borderId="48" xfId="0" applyFont="1" applyBorder="1" applyAlignment="1">
      <alignment horizontal="center"/>
    </xf>
    <xf numFmtId="0" fontId="39" fillId="0" borderId="46" xfId="0" applyFont="1" applyBorder="1" applyAlignment="1">
      <alignment horizontal="center"/>
    </xf>
    <xf numFmtId="0" fontId="39" fillId="0" borderId="47" xfId="0" applyFont="1" applyBorder="1" applyAlignment="1">
      <alignment horizontal="center"/>
    </xf>
    <xf numFmtId="0" fontId="39" fillId="0" borderId="59" xfId="0" applyFont="1" applyBorder="1" applyAlignment="1">
      <alignment horizontal="center"/>
    </xf>
    <xf numFmtId="0" fontId="42" fillId="0" borderId="0" xfId="0" applyFont="1"/>
    <xf numFmtId="0" fontId="42" fillId="0" borderId="10" xfId="0" applyFont="1" applyBorder="1" applyAlignment="1">
      <alignment horizontal="right" vertical="top"/>
    </xf>
    <xf numFmtId="49" fontId="42" fillId="0" borderId="13" xfId="0" applyNumberFormat="1" applyFont="1" applyBorder="1" applyAlignment="1">
      <alignment horizontal="center" vertical="top" wrapText="1"/>
    </xf>
    <xf numFmtId="1" fontId="42" fillId="0" borderId="0" xfId="0" applyNumberFormat="1" applyFont="1" applyBorder="1" applyAlignment="1">
      <alignment horizontal="center" vertical="top" wrapText="1"/>
    </xf>
    <xf numFmtId="49" fontId="42" fillId="0" borderId="0" xfId="0" applyNumberFormat="1" applyFont="1" applyBorder="1" applyAlignment="1">
      <alignment horizontal="center" vertical="top" wrapText="1"/>
    </xf>
    <xf numFmtId="49" fontId="42" fillId="0" borderId="24" xfId="0" applyNumberFormat="1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top" wrapText="1"/>
    </xf>
    <xf numFmtId="49" fontId="42" fillId="0" borderId="49" xfId="0" applyNumberFormat="1" applyFont="1" applyBorder="1" applyAlignment="1">
      <alignment horizontal="center" vertical="top" wrapText="1"/>
    </xf>
    <xf numFmtId="49" fontId="42" fillId="0" borderId="12" xfId="0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top" wrapText="1"/>
    </xf>
    <xf numFmtId="0" fontId="42" fillId="0" borderId="0" xfId="0" applyFont="1" applyBorder="1" applyAlignment="1">
      <alignment horizontal="center" vertical="top" wrapText="1"/>
    </xf>
    <xf numFmtId="0" fontId="42" fillId="0" borderId="49" xfId="0" applyFont="1" applyBorder="1" applyAlignment="1">
      <alignment horizontal="center" vertical="top" wrapText="1"/>
    </xf>
    <xf numFmtId="0" fontId="42" fillId="0" borderId="12" xfId="0" applyFont="1" applyBorder="1" applyAlignment="1">
      <alignment horizontal="center" vertical="top" wrapText="1"/>
    </xf>
    <xf numFmtId="0" fontId="42" fillId="0" borderId="13" xfId="0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/>
    </xf>
    <xf numFmtId="0" fontId="40" fillId="0" borderId="0" xfId="0" applyFont="1" applyAlignment="1">
      <alignment horizontal="right"/>
    </xf>
    <xf numFmtId="0" fontId="40" fillId="0" borderId="10" xfId="0" applyFont="1" applyBorder="1" applyAlignment="1">
      <alignment horizontal="right" vertical="top"/>
    </xf>
    <xf numFmtId="49" fontId="40" fillId="0" borderId="17" xfId="0" applyNumberFormat="1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top" wrapText="1"/>
    </xf>
    <xf numFmtId="49" fontId="40" fillId="0" borderId="16" xfId="0" applyNumberFormat="1" applyFont="1" applyBorder="1" applyAlignment="1">
      <alignment horizontal="center" vertical="top" wrapText="1"/>
    </xf>
    <xf numFmtId="49" fontId="40" fillId="0" borderId="60" xfId="0" applyNumberFormat="1" applyFont="1" applyBorder="1" applyAlignment="1">
      <alignment horizontal="center" vertical="top" wrapText="1"/>
    </xf>
    <xf numFmtId="49" fontId="40" fillId="0" borderId="16" xfId="0" applyNumberFormat="1" applyFont="1" applyFill="1" applyBorder="1" applyAlignment="1">
      <alignment horizontal="center" vertical="top" wrapText="1"/>
    </xf>
    <xf numFmtId="49" fontId="40" fillId="0" borderId="61" xfId="0" applyNumberFormat="1" applyFont="1" applyBorder="1" applyAlignment="1">
      <alignment horizontal="center" vertical="top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5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0" fillId="0" borderId="61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/>
    </xf>
    <xf numFmtId="0" fontId="38" fillId="0" borderId="10" xfId="0" applyFont="1" applyBorder="1" applyAlignment="1">
      <alignment horizontal="left" vertical="top"/>
    </xf>
    <xf numFmtId="49" fontId="40" fillId="0" borderId="13" xfId="0" applyNumberFormat="1" applyFont="1" applyBorder="1" applyAlignment="1">
      <alignment horizontal="center" vertical="top" wrapText="1"/>
    </xf>
    <xf numFmtId="1" fontId="40" fillId="0" borderId="0" xfId="0" applyNumberFormat="1" applyFont="1" applyBorder="1" applyAlignment="1">
      <alignment horizontal="center" vertical="top" wrapText="1"/>
    </xf>
    <xf numFmtId="49" fontId="40" fillId="0" borderId="0" xfId="0" applyNumberFormat="1" applyFont="1" applyBorder="1" applyAlignment="1">
      <alignment horizontal="center" vertical="top" wrapText="1"/>
    </xf>
    <xf numFmtId="49" fontId="40" fillId="0" borderId="24" xfId="0" applyNumberFormat="1" applyFont="1" applyBorder="1" applyAlignment="1">
      <alignment horizontal="center" vertical="top" wrapText="1"/>
    </xf>
    <xf numFmtId="49" fontId="40" fillId="0" borderId="0" xfId="0" applyNumberFormat="1" applyFont="1" applyFill="1" applyBorder="1" applyAlignment="1">
      <alignment horizontal="center" vertical="top" wrapText="1"/>
    </xf>
    <xf numFmtId="49" fontId="40" fillId="0" borderId="49" xfId="0" applyNumberFormat="1" applyFont="1" applyBorder="1" applyAlignment="1">
      <alignment horizontal="center" vertical="top" wrapText="1"/>
    </xf>
    <xf numFmtId="49" fontId="40" fillId="0" borderId="12" xfId="0" applyNumberFormat="1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0" xfId="0" applyFont="1" applyBorder="1" applyAlignment="1">
      <alignment horizontal="center" vertical="top" wrapText="1"/>
    </xf>
    <xf numFmtId="0" fontId="40" fillId="0" borderId="49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/>
    </xf>
    <xf numFmtId="0" fontId="40" fillId="0" borderId="10" xfId="0" applyFont="1" applyBorder="1" applyAlignment="1">
      <alignment vertical="top" wrapText="1"/>
    </xf>
    <xf numFmtId="1" fontId="40" fillId="0" borderId="13" xfId="0" applyNumberFormat="1" applyFont="1" applyBorder="1" applyAlignment="1">
      <alignment vertical="top"/>
    </xf>
    <xf numFmtId="1" fontId="40" fillId="0" borderId="0" xfId="0" applyNumberFormat="1" applyFont="1" applyBorder="1" applyAlignment="1">
      <alignment vertical="top"/>
    </xf>
    <xf numFmtId="1" fontId="40" fillId="0" borderId="24" xfId="0" applyNumberFormat="1" applyFont="1" applyBorder="1" applyAlignment="1">
      <alignment vertical="top"/>
    </xf>
    <xf numFmtId="1" fontId="40" fillId="0" borderId="49" xfId="0" applyNumberFormat="1" applyFont="1" applyBorder="1" applyAlignment="1">
      <alignment vertical="top"/>
    </xf>
    <xf numFmtId="1" fontId="40" fillId="0" borderId="12" xfId="0" applyNumberFormat="1" applyFont="1" applyBorder="1" applyAlignment="1">
      <alignment vertical="top"/>
    </xf>
    <xf numFmtId="1" fontId="40" fillId="0" borderId="10" xfId="0" applyNumberFormat="1" applyFont="1" applyBorder="1" applyAlignment="1">
      <alignment vertical="top"/>
    </xf>
    <xf numFmtId="0" fontId="40" fillId="0" borderId="10" xfId="0" applyFont="1" applyBorder="1"/>
    <xf numFmtId="1" fontId="40" fillId="0" borderId="0" xfId="0" applyNumberFormat="1" applyFont="1" applyBorder="1" applyAlignment="1">
      <alignment horizontal="right" vertical="top"/>
    </xf>
    <xf numFmtId="1" fontId="40" fillId="0" borderId="24" xfId="0" applyNumberFormat="1" applyFont="1" applyBorder="1" applyAlignment="1">
      <alignment horizontal="right" vertical="top"/>
    </xf>
    <xf numFmtId="1" fontId="40" fillId="0" borderId="12" xfId="0" applyNumberFormat="1" applyFont="1" applyBorder="1" applyAlignment="1">
      <alignment horizontal="right" vertical="top"/>
    </xf>
    <xf numFmtId="1" fontId="40" fillId="0" borderId="10" xfId="0" applyNumberFormat="1" applyFont="1" applyBorder="1" applyAlignment="1">
      <alignment horizontal="right" vertical="top"/>
    </xf>
    <xf numFmtId="1" fontId="40" fillId="0" borderId="49" xfId="0" applyNumberFormat="1" applyFont="1" applyBorder="1" applyAlignment="1">
      <alignment horizontal="right" vertical="top"/>
    </xf>
    <xf numFmtId="1" fontId="40" fillId="0" borderId="13" xfId="0" applyNumberFormat="1" applyFont="1" applyBorder="1" applyAlignment="1">
      <alignment horizontal="right" vertical="top"/>
    </xf>
    <xf numFmtId="0" fontId="40" fillId="0" borderId="10" xfId="0" applyFont="1" applyFill="1" applyBorder="1" applyAlignment="1">
      <alignment vertical="top" wrapText="1"/>
    </xf>
    <xf numFmtId="1" fontId="40" fillId="0" borderId="13" xfId="0" applyNumberFormat="1" applyFont="1" applyFill="1" applyBorder="1" applyAlignment="1">
      <alignment vertical="top"/>
    </xf>
    <xf numFmtId="1" fontId="40" fillId="0" borderId="0" xfId="0" applyNumberFormat="1" applyFont="1" applyFill="1" applyBorder="1" applyAlignment="1">
      <alignment vertical="top"/>
    </xf>
    <xf numFmtId="1" fontId="40" fillId="0" borderId="24" xfId="0" applyNumberFormat="1" applyFont="1" applyFill="1" applyBorder="1" applyAlignment="1">
      <alignment vertical="top"/>
    </xf>
    <xf numFmtId="1" fontId="40" fillId="0" borderId="49" xfId="0" applyNumberFormat="1" applyFont="1" applyFill="1" applyBorder="1" applyAlignment="1">
      <alignment vertical="top"/>
    </xf>
    <xf numFmtId="1" fontId="40" fillId="0" borderId="12" xfId="0" applyNumberFormat="1" applyFont="1" applyFill="1" applyBorder="1" applyAlignment="1">
      <alignment vertical="top"/>
    </xf>
    <xf numFmtId="1" fontId="40" fillId="0" borderId="10" xfId="0" applyNumberFormat="1" applyFont="1" applyFill="1" applyBorder="1" applyAlignment="1">
      <alignment vertical="top"/>
    </xf>
    <xf numFmtId="0" fontId="40" fillId="0" borderId="0" xfId="0" applyFont="1" applyFill="1"/>
    <xf numFmtId="0" fontId="44" fillId="0" borderId="10" xfId="0" applyFont="1" applyBorder="1" applyAlignment="1">
      <alignment horizontal="right" vertical="top"/>
    </xf>
    <xf numFmtId="1" fontId="44" fillId="0" borderId="21" xfId="0" applyNumberFormat="1" applyFont="1" applyFill="1" applyBorder="1" applyAlignment="1">
      <alignment vertical="top"/>
    </xf>
    <xf numFmtId="1" fontId="44" fillId="0" borderId="2" xfId="0" applyNumberFormat="1" applyFont="1" applyFill="1" applyBorder="1" applyAlignment="1">
      <alignment vertical="top"/>
    </xf>
    <xf numFmtId="1" fontId="44" fillId="0" borderId="23" xfId="0" applyNumberFormat="1" applyFont="1" applyFill="1" applyBorder="1" applyAlignment="1">
      <alignment vertical="top"/>
    </xf>
    <xf numFmtId="1" fontId="44" fillId="0" borderId="62" xfId="0" applyNumberFormat="1" applyFont="1" applyFill="1" applyBorder="1" applyAlignment="1">
      <alignment vertical="top"/>
    </xf>
    <xf numFmtId="1" fontId="44" fillId="0" borderId="22" xfId="0" applyNumberFormat="1" applyFont="1" applyFill="1" applyBorder="1" applyAlignment="1">
      <alignment vertical="top"/>
    </xf>
    <xf numFmtId="1" fontId="44" fillId="0" borderId="63" xfId="0" applyNumberFormat="1" applyFont="1" applyFill="1" applyBorder="1" applyAlignment="1">
      <alignment vertical="top"/>
    </xf>
    <xf numFmtId="0" fontId="40" fillId="0" borderId="25" xfId="0" applyFont="1" applyBorder="1" applyAlignment="1">
      <alignment horizontal="right" vertical="top"/>
    </xf>
    <xf numFmtId="49" fontId="40" fillId="0" borderId="64" xfId="0" applyNumberFormat="1" applyFont="1" applyBorder="1" applyAlignment="1">
      <alignment horizontal="center" vertical="top" wrapText="1"/>
    </xf>
    <xf numFmtId="1" fontId="40" fillId="0" borderId="65" xfId="0" applyNumberFormat="1" applyFont="1" applyBorder="1" applyAlignment="1">
      <alignment horizontal="center" vertical="top" wrapText="1"/>
    </xf>
    <xf numFmtId="49" fontId="40" fillId="0" borderId="26" xfId="0" applyNumberFormat="1" applyFont="1" applyBorder="1" applyAlignment="1">
      <alignment horizontal="center" vertical="top" wrapText="1"/>
    </xf>
    <xf numFmtId="49" fontId="40" fillId="0" borderId="28" xfId="0" applyNumberFormat="1" applyFont="1" applyBorder="1" applyAlignment="1">
      <alignment horizontal="center" vertical="top" wrapText="1"/>
    </xf>
    <xf numFmtId="49" fontId="40" fillId="0" borderId="26" xfId="0" applyNumberFormat="1" applyFont="1" applyFill="1" applyBorder="1" applyAlignment="1">
      <alignment horizontal="center" vertical="top" wrapText="1"/>
    </xf>
    <xf numFmtId="49" fontId="40" fillId="0" borderId="53" xfId="0" applyNumberFormat="1" applyFont="1" applyBorder="1" applyAlignment="1">
      <alignment horizontal="center" vertical="top" wrapText="1"/>
    </xf>
    <xf numFmtId="49" fontId="40" fillId="0" borderId="54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top" wrapText="1"/>
    </xf>
    <xf numFmtId="0" fontId="40" fillId="0" borderId="26" xfId="0" applyFont="1" applyBorder="1" applyAlignment="1">
      <alignment horizontal="center" vertical="top" wrapText="1"/>
    </xf>
    <xf numFmtId="0" fontId="40" fillId="0" borderId="53" xfId="0" applyFont="1" applyBorder="1" applyAlignment="1">
      <alignment horizontal="center" vertical="top" wrapText="1"/>
    </xf>
    <xf numFmtId="0" fontId="40" fillId="0" borderId="54" xfId="0" applyFont="1" applyBorder="1" applyAlignment="1">
      <alignment horizontal="center" vertical="top" wrapText="1"/>
    </xf>
    <xf numFmtId="0" fontId="40" fillId="0" borderId="27" xfId="0" applyFont="1" applyBorder="1" applyAlignment="1">
      <alignment horizontal="center" vertical="top" wrapText="1"/>
    </xf>
    <xf numFmtId="0" fontId="40" fillId="0" borderId="28" xfId="0" applyFont="1" applyBorder="1" applyAlignment="1">
      <alignment horizontal="center"/>
    </xf>
    <xf numFmtId="0" fontId="39" fillId="0" borderId="0" xfId="0" applyFont="1"/>
    <xf numFmtId="1" fontId="40" fillId="0" borderId="0" xfId="0" applyNumberFormat="1" applyFont="1"/>
    <xf numFmtId="0" fontId="14" fillId="0" borderId="29" xfId="0" applyFont="1" applyBorder="1" applyAlignment="1">
      <alignment horizontal="justify" wrapText="1"/>
    </xf>
    <xf numFmtId="0" fontId="14" fillId="0" borderId="5" xfId="0" applyFont="1" applyBorder="1" applyAlignment="1">
      <alignment horizontal="justify" wrapText="1"/>
    </xf>
    <xf numFmtId="0" fontId="14" fillId="0" borderId="5" xfId="0" applyFont="1" applyBorder="1" applyAlignment="1">
      <alignment horizontal="right" wrapText="1"/>
    </xf>
    <xf numFmtId="0" fontId="14" fillId="0" borderId="30" xfId="0" applyFont="1" applyBorder="1" applyAlignment="1">
      <alignment horizontal="right" wrapText="1"/>
    </xf>
    <xf numFmtId="0" fontId="20" fillId="0" borderId="31" xfId="0" applyFont="1" applyBorder="1" applyAlignment="1">
      <alignment horizontal="justify" vertical="top" wrapText="1"/>
    </xf>
    <xf numFmtId="0" fontId="20" fillId="0" borderId="32" xfId="0" applyFont="1" applyBorder="1" applyAlignment="1">
      <alignment horizontal="justify" vertical="top" wrapText="1"/>
    </xf>
    <xf numFmtId="0" fontId="20" fillId="0" borderId="32" xfId="0" applyFont="1" applyBorder="1" applyAlignment="1">
      <alignment horizontal="right" vertical="top" wrapText="1"/>
    </xf>
    <xf numFmtId="0" fontId="20" fillId="0" borderId="33" xfId="0" applyFont="1" applyBorder="1" applyAlignment="1">
      <alignment horizontal="right" vertical="top" wrapText="1"/>
    </xf>
    <xf numFmtId="0" fontId="20" fillId="0" borderId="31" xfId="0" applyFont="1" applyBorder="1" applyAlignment="1">
      <alignment vertical="top"/>
    </xf>
    <xf numFmtId="0" fontId="20" fillId="0" borderId="31" xfId="0" applyFont="1" applyFill="1" applyBorder="1" applyAlignment="1">
      <alignment vertical="top"/>
    </xf>
    <xf numFmtId="0" fontId="20" fillId="0" borderId="32" xfId="0" applyFont="1" applyFill="1" applyBorder="1" applyAlignment="1">
      <alignment horizontal="justify" vertical="top" wrapText="1"/>
    </xf>
    <xf numFmtId="0" fontId="20" fillId="0" borderId="32" xfId="0" applyFont="1" applyFill="1" applyBorder="1" applyAlignment="1">
      <alignment horizontal="right" vertical="top" wrapText="1"/>
    </xf>
    <xf numFmtId="0" fontId="20" fillId="0" borderId="33" xfId="0" applyFont="1" applyFill="1" applyBorder="1" applyAlignment="1">
      <alignment horizontal="right" vertical="top" wrapText="1"/>
    </xf>
    <xf numFmtId="0" fontId="45" fillId="0" borderId="0" xfId="0" applyFont="1" applyFill="1"/>
    <xf numFmtId="0" fontId="37" fillId="0" borderId="32" xfId="0" applyFont="1" applyBorder="1" applyAlignment="1">
      <alignment horizontal="justify" vertical="top" wrapText="1"/>
    </xf>
    <xf numFmtId="0" fontId="20" fillId="0" borderId="34" xfId="0" applyFont="1" applyBorder="1" applyAlignment="1">
      <alignment horizontal="justify" vertical="top" wrapText="1"/>
    </xf>
    <xf numFmtId="0" fontId="20" fillId="0" borderId="35" xfId="0" applyFont="1" applyBorder="1" applyAlignment="1">
      <alignment horizontal="justify" vertical="top" wrapText="1"/>
    </xf>
    <xf numFmtId="0" fontId="20" fillId="0" borderId="35" xfId="0" applyFont="1" applyBorder="1" applyAlignment="1">
      <alignment horizontal="right" vertical="top" wrapText="1"/>
    </xf>
    <xf numFmtId="0" fontId="20" fillId="0" borderId="36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4" fillId="0" borderId="3" xfId="0" applyFont="1" applyBorder="1"/>
    <xf numFmtId="0" fontId="14" fillId="0" borderId="4" xfId="0" applyFont="1" applyBorder="1"/>
    <xf numFmtId="0" fontId="14" fillId="0" borderId="4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4" fillId="0" borderId="0" xfId="0" applyFont="1" applyBorder="1"/>
    <xf numFmtId="0" fontId="20" fillId="0" borderId="49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49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 wrapText="1"/>
    </xf>
    <xf numFmtId="0" fontId="20" fillId="0" borderId="6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right"/>
    </xf>
    <xf numFmtId="0" fontId="14" fillId="0" borderId="49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10" xfId="0" applyFont="1" applyBorder="1"/>
    <xf numFmtId="0" fontId="14" fillId="0" borderId="50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14" fillId="0" borderId="50" xfId="0" applyFont="1" applyBorder="1" applyAlignment="1">
      <alignment horizontal="center"/>
    </xf>
    <xf numFmtId="0" fontId="20" fillId="0" borderId="1" xfId="0" applyFont="1" applyBorder="1" applyAlignment="1">
      <alignment horizontal="right"/>
    </xf>
    <xf numFmtId="0" fontId="20" fillId="0" borderId="50" xfId="0" applyFont="1" applyBorder="1" applyAlignment="1">
      <alignment horizontal="right"/>
    </xf>
    <xf numFmtId="0" fontId="20" fillId="0" borderId="24" xfId="0" applyFont="1" applyBorder="1" applyAlignment="1">
      <alignment horizontal="right"/>
    </xf>
    <xf numFmtId="0" fontId="20" fillId="0" borderId="12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50" xfId="0" applyFont="1" applyBorder="1"/>
    <xf numFmtId="0" fontId="20" fillId="0" borderId="50" xfId="0" applyFont="1" applyFill="1" applyBorder="1"/>
    <xf numFmtId="0" fontId="20" fillId="0" borderId="49" xfId="0" applyFont="1" applyBorder="1" applyAlignment="1">
      <alignment horizontal="right"/>
    </xf>
    <xf numFmtId="0" fontId="20" fillId="0" borderId="0" xfId="0" applyFont="1" applyFill="1" applyBorder="1"/>
    <xf numFmtId="0" fontId="20" fillId="0" borderId="49" xfId="0" applyFont="1" applyFill="1" applyBorder="1"/>
    <xf numFmtId="0" fontId="20" fillId="0" borderId="0" xfId="0" applyFont="1" applyFill="1" applyBorder="1" applyAlignment="1">
      <alignment horizontal="right"/>
    </xf>
    <xf numFmtId="0" fontId="20" fillId="0" borderId="49" xfId="0" applyFont="1" applyFill="1" applyBorder="1" applyAlignment="1">
      <alignment horizontal="right"/>
    </xf>
    <xf numFmtId="0" fontId="20" fillId="0" borderId="50" xfId="0" applyFont="1" applyFill="1" applyBorder="1" applyAlignment="1">
      <alignment horizontal="right"/>
    </xf>
    <xf numFmtId="0" fontId="20" fillId="0" borderId="1" xfId="0" applyFont="1" applyBorder="1"/>
    <xf numFmtId="0" fontId="20" fillId="4" borderId="0" xfId="0" applyFont="1" applyFill="1" applyBorder="1"/>
    <xf numFmtId="0" fontId="20" fillId="4" borderId="66" xfId="0" applyFont="1" applyFill="1" applyBorder="1" applyAlignment="1">
      <alignment horizontal="right"/>
    </xf>
    <xf numFmtId="0" fontId="20" fillId="4" borderId="49" xfId="0" applyFont="1" applyFill="1" applyBorder="1"/>
    <xf numFmtId="0" fontId="20" fillId="4" borderId="49" xfId="0" applyFont="1" applyFill="1" applyBorder="1" applyAlignment="1">
      <alignment horizontal="right"/>
    </xf>
    <xf numFmtId="0" fontId="20" fillId="4" borderId="50" xfId="0" applyFont="1" applyFill="1" applyBorder="1"/>
    <xf numFmtId="0" fontId="20" fillId="0" borderId="22" xfId="0" applyFont="1" applyBorder="1"/>
    <xf numFmtId="0" fontId="20" fillId="0" borderId="2" xfId="0" applyFont="1" applyBorder="1"/>
    <xf numFmtId="0" fontId="20" fillId="0" borderId="23" xfId="0" applyFont="1" applyBorder="1"/>
    <xf numFmtId="0" fontId="20" fillId="0" borderId="26" xfId="0" applyFont="1" applyBorder="1"/>
    <xf numFmtId="0" fontId="20" fillId="0" borderId="26" xfId="0" applyFont="1" applyBorder="1" applyAlignment="1">
      <alignment horizontal="right"/>
    </xf>
    <xf numFmtId="0" fontId="20" fillId="0" borderId="53" xfId="0" applyFont="1" applyBorder="1"/>
    <xf numFmtId="0" fontId="20" fillId="0" borderId="54" xfId="0" applyFont="1" applyBorder="1"/>
    <xf numFmtId="0" fontId="20" fillId="0" borderId="28" xfId="0" applyFont="1" applyBorder="1"/>
    <xf numFmtId="0" fontId="16" fillId="0" borderId="67" xfId="0" applyFont="1" applyBorder="1" applyAlignment="1">
      <alignment horizontal="right"/>
    </xf>
    <xf numFmtId="0" fontId="14" fillId="0" borderId="68" xfId="0" applyFont="1" applyBorder="1"/>
    <xf numFmtId="0" fontId="20" fillId="0" borderId="69" xfId="0" applyFont="1" applyBorder="1" applyAlignment="1">
      <alignment horizontal="right"/>
    </xf>
    <xf numFmtId="0" fontId="20" fillId="0" borderId="0" xfId="0" applyFont="1" applyFill="1"/>
    <xf numFmtId="0" fontId="15" fillId="0" borderId="0" xfId="0" applyFont="1" applyFill="1" applyBorder="1"/>
    <xf numFmtId="0" fontId="26" fillId="0" borderId="0" xfId="0" applyFont="1" applyFill="1" applyBorder="1" applyAlignment="1">
      <alignment horizontal="right" textRotation="90"/>
    </xf>
    <xf numFmtId="0" fontId="26" fillId="0" borderId="0" xfId="0" applyFont="1" applyFill="1" applyBorder="1" applyAlignment="1">
      <alignment vertical="top"/>
    </xf>
    <xf numFmtId="9" fontId="26" fillId="0" borderId="0" xfId="2" applyFont="1" applyFill="1" applyBorder="1" applyAlignment="1">
      <alignment vertical="top"/>
    </xf>
    <xf numFmtId="0" fontId="26" fillId="0" borderId="0" xfId="0" applyFont="1" applyFill="1" applyBorder="1"/>
    <xf numFmtId="0" fontId="0" fillId="0" borderId="0" xfId="0" applyBorder="1"/>
    <xf numFmtId="0" fontId="38" fillId="0" borderId="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0" fillId="0" borderId="10" xfId="0" applyFont="1" applyFill="1" applyBorder="1"/>
    <xf numFmtId="0" fontId="40" fillId="0" borderId="0" xfId="0" applyFont="1" applyFill="1" applyBorder="1"/>
    <xf numFmtId="164" fontId="40" fillId="0" borderId="0" xfId="2" applyNumberFormat="1" applyFont="1" applyFill="1" applyBorder="1"/>
    <xf numFmtId="164" fontId="20" fillId="0" borderId="24" xfId="2" applyNumberFormat="1" applyFont="1" applyFill="1" applyBorder="1"/>
    <xf numFmtId="0" fontId="40" fillId="0" borderId="15" xfId="0" applyFont="1" applyFill="1" applyBorder="1"/>
    <xf numFmtId="0" fontId="40" fillId="0" borderId="16" xfId="0" applyFont="1" applyFill="1" applyBorder="1"/>
    <xf numFmtId="164" fontId="40" fillId="0" borderId="16" xfId="2" applyNumberFormat="1" applyFont="1" applyFill="1" applyBorder="1"/>
    <xf numFmtId="164" fontId="20" fillId="0" borderId="60" xfId="2" applyNumberFormat="1" applyFont="1" applyFill="1" applyBorder="1"/>
    <xf numFmtId="0" fontId="40" fillId="0" borderId="25" xfId="0" applyFont="1" applyFill="1" applyBorder="1" applyAlignment="1">
      <alignment horizontal="right"/>
    </xf>
    <xf numFmtId="0" fontId="40" fillId="0" borderId="26" xfId="0" applyFont="1" applyFill="1" applyBorder="1"/>
    <xf numFmtId="164" fontId="20" fillId="0" borderId="28" xfId="2" applyNumberFormat="1" applyFont="1" applyFill="1" applyBorder="1"/>
    <xf numFmtId="0" fontId="20" fillId="0" borderId="0" xfId="0" applyFont="1" applyAlignment="1">
      <alignment vertical="top"/>
    </xf>
    <xf numFmtId="0" fontId="39" fillId="0" borderId="0" xfId="0" applyFont="1" applyFill="1" applyBorder="1"/>
    <xf numFmtId="164" fontId="26" fillId="0" borderId="24" xfId="2" applyNumberFormat="1" applyFont="1" applyBorder="1"/>
    <xf numFmtId="164" fontId="26" fillId="0" borderId="28" xfId="2" applyNumberFormat="1" applyFont="1" applyBorder="1"/>
    <xf numFmtId="164" fontId="26" fillId="0" borderId="0" xfId="2" applyNumberFormat="1" applyFont="1" applyBorder="1"/>
    <xf numFmtId="164" fontId="26" fillId="0" borderId="26" xfId="2" applyNumberFormat="1" applyFont="1" applyBorder="1"/>
    <xf numFmtId="164" fontId="20" fillId="0" borderId="26" xfId="2" applyNumberFormat="1" applyFont="1" applyBorder="1"/>
    <xf numFmtId="0" fontId="14" fillId="0" borderId="72" xfId="0" applyFont="1" applyBorder="1" applyAlignment="1">
      <alignment horizontal="justify" vertical="top" wrapText="1"/>
    </xf>
    <xf numFmtId="0" fontId="14" fillId="0" borderId="73" xfId="0" applyFont="1" applyBorder="1" applyAlignment="1">
      <alignment horizontal="justify" vertical="top" wrapText="1"/>
    </xf>
    <xf numFmtId="0" fontId="14" fillId="0" borderId="73" xfId="0" applyFont="1" applyBorder="1" applyAlignment="1">
      <alignment vertical="top" wrapText="1"/>
    </xf>
    <xf numFmtId="0" fontId="14" fillId="0" borderId="73" xfId="0" applyFont="1" applyBorder="1" applyAlignment="1">
      <alignment horizontal="right" vertical="top" wrapText="1"/>
    </xf>
    <xf numFmtId="0" fontId="16" fillId="0" borderId="73" xfId="0" applyFont="1" applyBorder="1" applyAlignment="1">
      <alignment horizontal="justify" vertical="top" wrapText="1"/>
    </xf>
    <xf numFmtId="0" fontId="36" fillId="3" borderId="74" xfId="0" applyFont="1" applyFill="1" applyBorder="1" applyAlignment="1">
      <alignment horizontal="justify" vertical="top" wrapText="1"/>
    </xf>
    <xf numFmtId="0" fontId="30" fillId="3" borderId="41" xfId="0" applyFont="1" applyFill="1" applyBorder="1" applyAlignment="1">
      <alignment horizontal="justify" vertical="top" wrapText="1"/>
    </xf>
    <xf numFmtId="0" fontId="20" fillId="3" borderId="41" xfId="0" applyFont="1" applyFill="1" applyBorder="1" applyAlignment="1">
      <alignment horizontal="right" vertical="top" wrapText="1"/>
    </xf>
    <xf numFmtId="0" fontId="20" fillId="3" borderId="41" xfId="0" applyFont="1" applyFill="1" applyBorder="1" applyAlignment="1">
      <alignment horizontal="justify" vertical="top" wrapText="1"/>
    </xf>
    <xf numFmtId="0" fontId="20" fillId="3" borderId="41" xfId="0" applyFont="1" applyFill="1" applyBorder="1" applyAlignment="1">
      <alignment vertical="top" wrapText="1"/>
    </xf>
    <xf numFmtId="0" fontId="37" fillId="3" borderId="41" xfId="0" applyFont="1" applyFill="1" applyBorder="1" applyAlignment="1">
      <alignment horizontal="right" vertical="top" wrapText="1"/>
    </xf>
    <xf numFmtId="0" fontId="26" fillId="0" borderId="74" xfId="0" applyFont="1" applyBorder="1" applyAlignment="1">
      <alignment horizontal="justify" vertical="top" wrapText="1"/>
    </xf>
    <xf numFmtId="0" fontId="20" fillId="0" borderId="41" xfId="0" applyFont="1" applyBorder="1" applyAlignment="1">
      <alignment horizontal="justify" vertical="top" wrapText="1"/>
    </xf>
    <xf numFmtId="0" fontId="20" fillId="0" borderId="41" xfId="0" applyFont="1" applyBorder="1" applyAlignment="1">
      <alignment horizontal="right" vertical="top" wrapText="1"/>
    </xf>
    <xf numFmtId="0" fontId="20" fillId="0" borderId="41" xfId="0" applyFont="1" applyBorder="1" applyAlignment="1">
      <alignment vertical="top" wrapText="1"/>
    </xf>
    <xf numFmtId="0" fontId="20" fillId="0" borderId="76" xfId="0" applyFont="1" applyBorder="1" applyAlignment="1">
      <alignment horizontal="justify" vertical="top" wrapText="1"/>
    </xf>
    <xf numFmtId="0" fontId="26" fillId="3" borderId="74" xfId="0" applyFont="1" applyFill="1" applyBorder="1" applyAlignment="1">
      <alignment horizontal="justify" vertical="top" wrapText="1"/>
    </xf>
    <xf numFmtId="0" fontId="37" fillId="3" borderId="41" xfId="0" applyFont="1" applyFill="1" applyBorder="1" applyAlignment="1">
      <alignment vertical="top" wrapText="1"/>
    </xf>
    <xf numFmtId="0" fontId="38" fillId="0" borderId="29" xfId="0" applyFont="1" applyFill="1" applyBorder="1" applyAlignment="1">
      <alignment horizontal="justify" vertical="center" wrapText="1" readingOrder="1"/>
    </xf>
    <xf numFmtId="0" fontId="38" fillId="0" borderId="8" xfId="0" applyFont="1" applyFill="1" applyBorder="1" applyAlignment="1">
      <alignment horizontal="justify" vertical="center" wrapText="1" readingOrder="1"/>
    </xf>
    <xf numFmtId="0" fontId="38" fillId="0" borderId="82" xfId="0" applyFont="1" applyFill="1" applyBorder="1" applyAlignment="1">
      <alignment horizontal="justify" vertical="center" wrapText="1" readingOrder="1"/>
    </xf>
    <xf numFmtId="0" fontId="38" fillId="0" borderId="18" xfId="0" applyFont="1" applyFill="1" applyBorder="1" applyAlignment="1">
      <alignment horizontal="justify" vertical="center" wrapText="1" readingOrder="1"/>
    </xf>
    <xf numFmtId="0" fontId="40" fillId="0" borderId="83" xfId="0" applyFont="1" applyFill="1" applyBorder="1" applyAlignment="1">
      <alignment horizontal="center" vertical="center" wrapText="1" readingOrder="1"/>
    </xf>
    <xf numFmtId="0" fontId="40" fillId="0" borderId="33" xfId="0" applyFont="1" applyFill="1" applyBorder="1" applyAlignment="1">
      <alignment horizontal="center" vertical="center" wrapText="1" readingOrder="1"/>
    </xf>
    <xf numFmtId="0" fontId="44" fillId="0" borderId="31" xfId="0" applyFont="1" applyFill="1" applyBorder="1" applyAlignment="1">
      <alignment horizontal="justify" vertical="center" wrapText="1" readingOrder="1"/>
    </xf>
    <xf numFmtId="0" fontId="40" fillId="0" borderId="32" xfId="0" applyFont="1" applyFill="1" applyBorder="1" applyAlignment="1">
      <alignment horizontal="right" vertical="center" wrapText="1" readingOrder="1"/>
    </xf>
    <xf numFmtId="0" fontId="40" fillId="0" borderId="33" xfId="0" applyFont="1" applyFill="1" applyBorder="1" applyAlignment="1">
      <alignment horizontal="right" vertical="center" wrapText="1" readingOrder="1"/>
    </xf>
    <xf numFmtId="0" fontId="44" fillId="0" borderId="34" xfId="0" applyFont="1" applyFill="1" applyBorder="1" applyAlignment="1">
      <alignment horizontal="justify" vertical="center" wrapText="1" readingOrder="1"/>
    </xf>
    <xf numFmtId="0" fontId="40" fillId="0" borderId="35" xfId="0" applyFont="1" applyFill="1" applyBorder="1" applyAlignment="1">
      <alignment horizontal="right" vertical="center" wrapText="1" readingOrder="1"/>
    </xf>
    <xf numFmtId="0" fontId="40" fillId="0" borderId="36" xfId="0" applyFont="1" applyFill="1" applyBorder="1" applyAlignment="1">
      <alignment horizontal="right" vertical="center" wrapText="1" readingOrder="1"/>
    </xf>
    <xf numFmtId="0" fontId="26" fillId="0" borderId="84" xfId="0" applyFont="1" applyBorder="1"/>
    <xf numFmtId="0" fontId="20" fillId="0" borderId="70" xfId="0" applyFont="1" applyBorder="1"/>
    <xf numFmtId="2" fontId="20" fillId="0" borderId="70" xfId="0" applyNumberFormat="1" applyFont="1" applyBorder="1"/>
    <xf numFmtId="1" fontId="20" fillId="0" borderId="71" xfId="0" applyNumberFormat="1" applyFont="1" applyBorder="1"/>
    <xf numFmtId="0" fontId="30" fillId="0" borderId="0" xfId="0" applyFont="1" applyAlignment="1">
      <alignment horizontal="left" vertical="center" readingOrder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 vertical="center" wrapText="1" readingOrder="1"/>
    </xf>
    <xf numFmtId="0" fontId="44" fillId="0" borderId="45" xfId="0" applyFont="1" applyFill="1" applyBorder="1" applyAlignment="1">
      <alignment horizontal="center" vertical="center" wrapText="1" readingOrder="1"/>
    </xf>
    <xf numFmtId="0" fontId="44" fillId="0" borderId="5" xfId="0" applyFont="1" applyFill="1" applyBorder="1" applyAlignment="1">
      <alignment horizontal="right" vertical="center" wrapText="1" indent="1" readingOrder="1"/>
    </xf>
    <xf numFmtId="0" fontId="44" fillId="0" borderId="7" xfId="0" applyFont="1" applyFill="1" applyBorder="1" applyAlignment="1">
      <alignment horizontal="right" vertical="center" wrapText="1" indent="1" readingOrder="1"/>
    </xf>
    <xf numFmtId="0" fontId="44" fillId="0" borderId="30" xfId="0" applyFont="1" applyFill="1" applyBorder="1" applyAlignment="1">
      <alignment horizontal="right" vertical="center" wrapText="1" indent="1" readingOrder="1"/>
    </xf>
    <xf numFmtId="0" fontId="30" fillId="0" borderId="10" xfId="0" applyFont="1" applyFill="1" applyBorder="1" applyAlignment="1">
      <alignment horizontal="left" vertical="center" wrapText="1" readingOrder="1"/>
    </xf>
    <xf numFmtId="0" fontId="30" fillId="0" borderId="13" xfId="0" applyFont="1" applyFill="1" applyBorder="1" applyAlignment="1">
      <alignment horizontal="right" vertical="center" wrapText="1" indent="1" readingOrder="1"/>
    </xf>
    <xf numFmtId="0" fontId="30" fillId="0" borderId="0" xfId="0" applyFont="1" applyFill="1" applyBorder="1" applyAlignment="1">
      <alignment horizontal="right" vertical="center" wrapText="1" indent="1" readingOrder="1"/>
    </xf>
    <xf numFmtId="0" fontId="30" fillId="0" borderId="20" xfId="0" applyFont="1" applyFill="1" applyBorder="1" applyAlignment="1">
      <alignment horizontal="right" vertical="center" wrapText="1" indent="1" readingOrder="1"/>
    </xf>
    <xf numFmtId="0" fontId="30" fillId="0" borderId="85" xfId="0" applyFont="1" applyFill="1" applyBorder="1" applyAlignment="1">
      <alignment horizontal="left" vertical="center" wrapText="1" readingOrder="1"/>
    </xf>
    <xf numFmtId="0" fontId="30" fillId="0" borderId="32" xfId="0" applyFont="1" applyFill="1" applyBorder="1" applyAlignment="1">
      <alignment horizontal="right" vertical="center" wrapText="1" indent="1" readingOrder="1"/>
    </xf>
    <xf numFmtId="0" fontId="30" fillId="0" borderId="86" xfId="0" applyFont="1" applyFill="1" applyBorder="1" applyAlignment="1">
      <alignment horizontal="right" vertical="center" wrapText="1" indent="1" readingOrder="1"/>
    </xf>
    <xf numFmtId="0" fontId="30" fillId="0" borderId="33" xfId="0" applyFont="1" applyFill="1" applyBorder="1" applyAlignment="1">
      <alignment horizontal="right" vertical="center" wrapText="1" indent="1" readingOrder="1"/>
    </xf>
    <xf numFmtId="0" fontId="30" fillId="0" borderId="25" xfId="0" applyFont="1" applyFill="1" applyBorder="1" applyAlignment="1">
      <alignment horizontal="left" vertical="center" wrapText="1" readingOrder="1"/>
    </xf>
    <xf numFmtId="0" fontId="30" fillId="0" borderId="27" xfId="0" applyFont="1" applyFill="1" applyBorder="1" applyAlignment="1">
      <alignment horizontal="right" vertical="center" wrapText="1" indent="1" readingOrder="1"/>
    </xf>
    <xf numFmtId="0" fontId="30" fillId="0" borderId="26" xfId="0" applyFont="1" applyFill="1" applyBorder="1" applyAlignment="1">
      <alignment horizontal="right" vertical="center" wrapText="1" indent="1" readingOrder="1"/>
    </xf>
    <xf numFmtId="0" fontId="30" fillId="0" borderId="87" xfId="0" applyFont="1" applyFill="1" applyBorder="1" applyAlignment="1">
      <alignment horizontal="right" vertical="center" wrapText="1" indent="1" readingOrder="1"/>
    </xf>
    <xf numFmtId="0" fontId="31" fillId="0" borderId="0" xfId="0" applyFont="1" applyAlignment="1">
      <alignment vertical="center" readingOrder="1"/>
    </xf>
    <xf numFmtId="0" fontId="30" fillId="0" borderId="0" xfId="0" applyFont="1" applyAlignment="1">
      <alignment vertical="center" readingOrder="1"/>
    </xf>
    <xf numFmtId="0" fontId="53" fillId="0" borderId="0" xfId="0" applyFont="1"/>
    <xf numFmtId="0" fontId="53" fillId="0" borderId="0" xfId="0" applyFont="1" applyAlignment="1">
      <alignment wrapText="1"/>
    </xf>
    <xf numFmtId="2" fontId="20" fillId="0" borderId="0" xfId="0" applyNumberFormat="1" applyFont="1" applyBorder="1"/>
    <xf numFmtId="1" fontId="20" fillId="0" borderId="0" xfId="0" applyNumberFormat="1" applyFont="1" applyBorder="1"/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 readingOrder="1"/>
    </xf>
    <xf numFmtId="0" fontId="20" fillId="0" borderId="0" xfId="0" quotePrefix="1" applyFont="1" applyAlignment="1">
      <alignment wrapText="1"/>
    </xf>
    <xf numFmtId="0" fontId="30" fillId="0" borderId="0" xfId="0" applyFont="1" applyAlignment="1"/>
    <xf numFmtId="0" fontId="30" fillId="0" borderId="0" xfId="0" applyFont="1" applyAlignment="1">
      <alignment horizontal="left"/>
    </xf>
    <xf numFmtId="0" fontId="20" fillId="0" borderId="0" xfId="0" quotePrefix="1" applyFont="1" applyAlignment="1"/>
    <xf numFmtId="0" fontId="20" fillId="0" borderId="0" xfId="0" applyFont="1" applyAlignment="1"/>
    <xf numFmtId="0" fontId="20" fillId="0" borderId="0" xfId="0" applyFont="1" applyAlignment="1">
      <alignment horizontal="left"/>
    </xf>
    <xf numFmtId="0" fontId="16" fillId="0" borderId="0" xfId="0" applyFont="1" applyAlignment="1"/>
    <xf numFmtId="0" fontId="14" fillId="5" borderId="0" xfId="0" applyFont="1" applyFill="1"/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49" fontId="30" fillId="0" borderId="0" xfId="0" quotePrefix="1" applyNumberFormat="1" applyFont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39" fillId="0" borderId="4" xfId="0" applyFont="1" applyBorder="1" applyAlignment="1">
      <alignment horizontal="center" vertical="top"/>
    </xf>
    <xf numFmtId="0" fontId="39" fillId="0" borderId="9" xfId="0" applyFont="1" applyBorder="1" applyAlignment="1">
      <alignment horizontal="center" vertical="top"/>
    </xf>
    <xf numFmtId="0" fontId="39" fillId="0" borderId="56" xfId="0" applyFont="1" applyBorder="1" applyAlignment="1">
      <alignment horizontal="center" vertical="top"/>
    </xf>
    <xf numFmtId="0" fontId="39" fillId="0" borderId="57" xfId="0" applyFont="1" applyBorder="1" applyAlignment="1">
      <alignment horizontal="center" vertical="top"/>
    </xf>
    <xf numFmtId="0" fontId="39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0" fillId="0" borderId="70" xfId="0" applyFont="1" applyBorder="1" applyAlignment="1">
      <alignment horizontal="center"/>
    </xf>
    <xf numFmtId="0" fontId="20" fillId="0" borderId="71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37" fillId="0" borderId="70" xfId="0" applyFont="1" applyBorder="1" applyAlignment="1">
      <alignment horizontal="center"/>
    </xf>
    <xf numFmtId="0" fontId="14" fillId="0" borderId="4" xfId="3" applyFont="1" applyFill="1" applyBorder="1" applyAlignment="1">
      <alignment horizontal="center" vertical="center" wrapText="1"/>
    </xf>
    <xf numFmtId="0" fontId="14" fillId="3" borderId="78" xfId="0" applyFont="1" applyFill="1" applyBorder="1" applyAlignment="1">
      <alignment horizontal="justify" vertical="top" wrapText="1"/>
    </xf>
    <xf numFmtId="0" fontId="14" fillId="3" borderId="79" xfId="0" applyFont="1" applyFill="1" applyBorder="1" applyAlignment="1">
      <alignment horizontal="justify" vertical="top" wrapText="1"/>
    </xf>
    <xf numFmtId="0" fontId="14" fillId="3" borderId="73" xfId="0" applyFont="1" applyFill="1" applyBorder="1" applyAlignment="1">
      <alignment horizontal="justify" vertical="top" wrapText="1"/>
    </xf>
    <xf numFmtId="0" fontId="26" fillId="0" borderId="80" xfId="0" applyFont="1" applyBorder="1" applyAlignment="1">
      <alignment horizontal="justify" vertical="top" wrapText="1"/>
    </xf>
    <xf numFmtId="0" fontId="26" fillId="0" borderId="74" xfId="0" applyFont="1" applyBorder="1" applyAlignment="1">
      <alignment horizontal="justify" vertical="top" wrapText="1"/>
    </xf>
    <xf numFmtId="0" fontId="20" fillId="0" borderId="80" xfId="0" applyFont="1" applyBorder="1" applyAlignment="1">
      <alignment horizontal="justify" vertical="top" wrapText="1"/>
    </xf>
    <xf numFmtId="0" fontId="20" fillId="0" borderId="74" xfId="0" applyFont="1" applyBorder="1" applyAlignment="1">
      <alignment horizontal="justify" vertical="top" wrapText="1"/>
    </xf>
    <xf numFmtId="0" fontId="20" fillId="0" borderId="80" xfId="0" applyFont="1" applyBorder="1" applyAlignment="1">
      <alignment horizontal="right" vertical="top" wrapText="1"/>
    </xf>
    <xf numFmtId="0" fontId="20" fillId="0" borderId="74" xfId="0" applyFont="1" applyBorder="1" applyAlignment="1">
      <alignment horizontal="right" vertical="top" wrapText="1"/>
    </xf>
    <xf numFmtId="0" fontId="30" fillId="0" borderId="80" xfId="0" applyFont="1" applyBorder="1" applyAlignment="1">
      <alignment vertical="top" wrapText="1"/>
    </xf>
    <xf numFmtId="0" fontId="30" fillId="0" borderId="74" xfId="0" applyFont="1" applyBorder="1" applyAlignment="1">
      <alignment vertical="top" wrapText="1"/>
    </xf>
    <xf numFmtId="0" fontId="37" fillId="0" borderId="80" xfId="0" applyFont="1" applyBorder="1" applyAlignment="1">
      <alignment horizontal="right" vertical="top" wrapText="1"/>
    </xf>
    <xf numFmtId="0" fontId="37" fillId="0" borderId="74" xfId="0" applyFont="1" applyBorder="1" applyAlignment="1">
      <alignment horizontal="right" vertical="top" wrapText="1"/>
    </xf>
    <xf numFmtId="0" fontId="20" fillId="3" borderId="80" xfId="0" applyFont="1" applyFill="1" applyBorder="1" applyAlignment="1">
      <alignment horizontal="justify" vertical="top" wrapText="1"/>
    </xf>
    <xf numFmtId="0" fontId="20" fillId="3" borderId="74" xfId="0" applyFont="1" applyFill="1" applyBorder="1" applyAlignment="1">
      <alignment horizontal="justify" vertical="top" wrapText="1"/>
    </xf>
    <xf numFmtId="0" fontId="20" fillId="0" borderId="80" xfId="0" applyFont="1" applyBorder="1" applyAlignment="1">
      <alignment vertical="top" wrapText="1"/>
    </xf>
    <xf numFmtId="0" fontId="20" fillId="0" borderId="74" xfId="0" applyFont="1" applyBorder="1" applyAlignment="1">
      <alignment vertical="top" wrapText="1"/>
    </xf>
    <xf numFmtId="0" fontId="26" fillId="3" borderId="80" xfId="0" applyFont="1" applyFill="1" applyBorder="1" applyAlignment="1">
      <alignment horizontal="justify" vertical="top" wrapText="1"/>
    </xf>
    <xf numFmtId="0" fontId="26" fillId="3" borderId="74" xfId="0" applyFont="1" applyFill="1" applyBorder="1" applyAlignment="1">
      <alignment horizontal="justify" vertical="top" wrapText="1"/>
    </xf>
    <xf numFmtId="0" fontId="20" fillId="3" borderId="80" xfId="0" applyFont="1" applyFill="1" applyBorder="1" applyAlignment="1">
      <alignment horizontal="right" vertical="top" wrapText="1"/>
    </xf>
    <xf numFmtId="0" fontId="20" fillId="3" borderId="74" xfId="0" applyFont="1" applyFill="1" applyBorder="1" applyAlignment="1">
      <alignment horizontal="right" vertical="top" wrapText="1"/>
    </xf>
    <xf numFmtId="0" fontId="20" fillId="3" borderId="80" xfId="0" applyFont="1" applyFill="1" applyBorder="1" applyAlignment="1">
      <alignment vertical="top" wrapText="1"/>
    </xf>
    <xf numFmtId="0" fontId="20" fillId="3" borderId="74" xfId="0" applyFont="1" applyFill="1" applyBorder="1" applyAlignment="1">
      <alignment vertical="top" wrapText="1"/>
    </xf>
    <xf numFmtId="0" fontId="51" fillId="3" borderId="77" xfId="0" applyFont="1" applyFill="1" applyBorder="1" applyAlignment="1">
      <alignment horizontal="justify" vertical="center" wrapText="1"/>
    </xf>
    <xf numFmtId="0" fontId="51" fillId="3" borderId="0" xfId="0" applyFont="1" applyFill="1" applyBorder="1" applyAlignment="1">
      <alignment horizontal="justify" vertical="center" wrapText="1"/>
    </xf>
    <xf numFmtId="0" fontId="51" fillId="3" borderId="76" xfId="0" applyFont="1" applyFill="1" applyBorder="1" applyAlignment="1">
      <alignment horizontal="justify" vertical="center" wrapText="1"/>
    </xf>
    <xf numFmtId="0" fontId="50" fillId="3" borderId="77" xfId="0" applyFont="1" applyFill="1" applyBorder="1" applyAlignment="1">
      <alignment horizontal="justify" vertical="center" wrapText="1"/>
    </xf>
    <xf numFmtId="0" fontId="50" fillId="3" borderId="0" xfId="0" applyFont="1" applyFill="1" applyBorder="1" applyAlignment="1">
      <alignment horizontal="justify" vertical="center" wrapText="1"/>
    </xf>
    <xf numFmtId="0" fontId="50" fillId="3" borderId="76" xfId="0" applyFont="1" applyFill="1" applyBorder="1" applyAlignment="1">
      <alignment horizontal="justify" vertical="center" wrapText="1"/>
    </xf>
    <xf numFmtId="0" fontId="37" fillId="0" borderId="80" xfId="0" applyFont="1" applyBorder="1" applyAlignment="1">
      <alignment vertical="top" wrapText="1"/>
    </xf>
    <xf numFmtId="0" fontId="37" fillId="0" borderId="74" xfId="0" applyFont="1" applyBorder="1" applyAlignment="1">
      <alignment vertical="top" wrapText="1"/>
    </xf>
    <xf numFmtId="0" fontId="49" fillId="0" borderId="80" xfId="0" applyFont="1" applyBorder="1" applyAlignment="1">
      <alignment horizontal="right" vertical="top" wrapText="1"/>
    </xf>
    <xf numFmtId="0" fontId="49" fillId="0" borderId="75" xfId="0" applyFont="1" applyBorder="1" applyAlignment="1">
      <alignment horizontal="right" vertical="top" wrapText="1"/>
    </xf>
    <xf numFmtId="0" fontId="49" fillId="0" borderId="74" xfId="0" applyFont="1" applyBorder="1" applyAlignment="1">
      <alignment horizontal="right" vertical="top" wrapText="1"/>
    </xf>
    <xf numFmtId="0" fontId="49" fillId="0" borderId="80" xfId="0" applyFont="1" applyBorder="1" applyAlignment="1">
      <alignment horizontal="justify" vertical="top" wrapText="1"/>
    </xf>
    <xf numFmtId="0" fontId="49" fillId="0" borderId="75" xfId="0" applyFont="1" applyBorder="1" applyAlignment="1">
      <alignment horizontal="justify" vertical="top" wrapText="1"/>
    </xf>
    <xf numFmtId="0" fontId="49" fillId="0" borderId="74" xfId="0" applyFont="1" applyBorder="1" applyAlignment="1">
      <alignment horizontal="justify" vertical="top" wrapText="1"/>
    </xf>
    <xf numFmtId="0" fontId="51" fillId="3" borderId="80" xfId="0" applyFont="1" applyFill="1" applyBorder="1" applyAlignment="1">
      <alignment horizontal="justify" vertical="top" wrapText="1"/>
    </xf>
    <xf numFmtId="0" fontId="51" fillId="3" borderId="74" xfId="0" applyFont="1" applyFill="1" applyBorder="1" applyAlignment="1">
      <alignment horizontal="justify" vertical="top" wrapText="1"/>
    </xf>
    <xf numFmtId="0" fontId="49" fillId="3" borderId="80" xfId="0" applyFont="1" applyFill="1" applyBorder="1" applyAlignment="1">
      <alignment horizontal="justify" vertical="top" wrapText="1"/>
    </xf>
    <xf numFmtId="0" fontId="49" fillId="3" borderId="74" xfId="0" applyFont="1" applyFill="1" applyBorder="1" applyAlignment="1">
      <alignment horizontal="justify" vertical="top" wrapText="1"/>
    </xf>
    <xf numFmtId="0" fontId="49" fillId="3" borderId="80" xfId="0" applyFont="1" applyFill="1" applyBorder="1" applyAlignment="1">
      <alignment horizontal="right" vertical="top" wrapText="1"/>
    </xf>
    <xf numFmtId="0" fontId="49" fillId="3" borderId="74" xfId="0" applyFont="1" applyFill="1" applyBorder="1" applyAlignment="1">
      <alignment horizontal="right" vertical="top" wrapText="1"/>
    </xf>
    <xf numFmtId="0" fontId="51" fillId="0" borderId="80" xfId="0" applyFont="1" applyBorder="1" applyAlignment="1">
      <alignment horizontal="justify" vertical="top" wrapText="1"/>
    </xf>
    <xf numFmtId="0" fontId="51" fillId="0" borderId="75" xfId="0" applyFont="1" applyBorder="1" applyAlignment="1">
      <alignment horizontal="justify" vertical="top" wrapText="1"/>
    </xf>
    <xf numFmtId="0" fontId="51" fillId="0" borderId="74" xfId="0" applyFont="1" applyBorder="1" applyAlignment="1">
      <alignment horizontal="justify" vertical="top" wrapText="1"/>
    </xf>
    <xf numFmtId="0" fontId="49" fillId="0" borderId="80" xfId="0" applyFont="1" applyBorder="1" applyAlignment="1">
      <alignment horizontal="left" vertical="top" wrapText="1"/>
    </xf>
    <xf numFmtId="0" fontId="49" fillId="0" borderId="75" xfId="0" applyFont="1" applyBorder="1" applyAlignment="1">
      <alignment horizontal="left" vertical="top" wrapText="1"/>
    </xf>
    <xf numFmtId="0" fontId="49" fillId="0" borderId="74" xfId="0" applyFont="1" applyBorder="1" applyAlignment="1">
      <alignment horizontal="left" vertical="top" wrapText="1"/>
    </xf>
    <xf numFmtId="0" fontId="20" fillId="0" borderId="80" xfId="0" applyFont="1" applyBorder="1" applyAlignment="1">
      <alignment horizontal="left" vertical="top" wrapText="1"/>
    </xf>
    <xf numFmtId="0" fontId="20" fillId="0" borderId="75" xfId="0" applyFont="1" applyBorder="1" applyAlignment="1">
      <alignment horizontal="left" vertical="top" wrapText="1"/>
    </xf>
    <xf numFmtId="0" fontId="20" fillId="0" borderId="74" xfId="0" applyFont="1" applyBorder="1" applyAlignment="1">
      <alignment horizontal="left" vertical="top" wrapText="1"/>
    </xf>
    <xf numFmtId="0" fontId="20" fillId="0" borderId="75" xfId="0" applyFont="1" applyBorder="1" applyAlignment="1">
      <alignment horizontal="justify" vertical="top" wrapText="1"/>
    </xf>
    <xf numFmtId="0" fontId="49" fillId="0" borderId="80" xfId="0" applyFont="1" applyBorder="1" applyAlignment="1">
      <alignment vertical="top" wrapText="1"/>
    </xf>
    <xf numFmtId="0" fontId="49" fillId="0" borderId="75" xfId="0" applyFont="1" applyBorder="1" applyAlignment="1">
      <alignment vertical="top" wrapText="1"/>
    </xf>
    <xf numFmtId="0" fontId="49" fillId="0" borderId="74" xfId="0" applyFont="1" applyBorder="1" applyAlignment="1">
      <alignment vertical="top" wrapText="1"/>
    </xf>
    <xf numFmtId="0" fontId="38" fillId="0" borderId="6" xfId="0" applyFont="1" applyFill="1" applyBorder="1" applyAlignment="1">
      <alignment horizontal="center" vertical="center" wrapText="1" readingOrder="1"/>
    </xf>
    <xf numFmtId="0" fontId="38" fillId="0" borderId="8" xfId="0" applyFont="1" applyFill="1" applyBorder="1" applyAlignment="1">
      <alignment horizontal="center" vertical="center" wrapText="1" readingOrder="1"/>
    </xf>
    <xf numFmtId="0" fontId="38" fillId="0" borderId="81" xfId="0" applyFont="1" applyFill="1" applyBorder="1" applyAlignment="1">
      <alignment horizontal="center" vertical="center" wrapText="1" readingOrder="1"/>
    </xf>
  </cellXfs>
  <cellStyles count="4">
    <cellStyle name="Explanatory Text" xfId="3" builtinId="53"/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rchaeologicalplanningconsultancy.co.uk/mono/001/rep_coins.html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tabSelected="1" zoomScaleNormal="100" workbookViewId="0">
      <pane ySplit="2" topLeftCell="A3" activePane="bottomLeft" state="frozen"/>
      <selection pane="bottomLeft"/>
    </sheetView>
  </sheetViews>
  <sheetFormatPr defaultColWidth="57.7109375" defaultRowHeight="13.9" customHeight="1" x14ac:dyDescent="0.25"/>
  <cols>
    <col min="1" max="1" width="5.85546875" style="10" customWidth="1"/>
    <col min="2" max="2" width="15.42578125" style="19" customWidth="1"/>
    <col min="3" max="3" width="12.7109375" style="19" customWidth="1"/>
    <col min="4" max="4" width="11.140625" style="19" customWidth="1"/>
    <col min="5" max="5" width="6.7109375" style="10" hidden="1" customWidth="1"/>
    <col min="6" max="6" width="8.42578125" style="10" hidden="1" customWidth="1"/>
    <col min="7" max="7" width="12.5703125" style="10" customWidth="1"/>
    <col min="8" max="8" width="18.7109375" style="10" customWidth="1"/>
    <col min="9" max="9" width="11.28515625" style="11" customWidth="1"/>
    <col min="10" max="10" width="23.5703125" style="10" customWidth="1"/>
    <col min="11" max="11" width="8.7109375" style="10" customWidth="1"/>
    <col min="12" max="12" width="12.7109375" style="19" customWidth="1"/>
    <col min="13" max="13" width="10.28515625" style="19" customWidth="1"/>
    <col min="14" max="14" width="21.7109375" style="10" customWidth="1"/>
    <col min="15" max="15" width="16.5703125" style="10" customWidth="1"/>
    <col min="16" max="16" width="10.42578125" style="10" customWidth="1"/>
    <col min="17" max="18" width="11" style="10" customWidth="1"/>
    <col min="19" max="19" width="49" style="10" customWidth="1"/>
    <col min="20" max="16384" width="57.7109375" style="10"/>
  </cols>
  <sheetData>
    <row r="1" spans="1:19" ht="17.45" customHeight="1" x14ac:dyDescent="0.25">
      <c r="A1" s="44" t="s">
        <v>595</v>
      </c>
    </row>
    <row r="2" spans="1:19" s="8" customFormat="1" ht="13.9" customHeight="1" x14ac:dyDescent="0.25">
      <c r="B2" s="4" t="s">
        <v>87</v>
      </c>
      <c r="C2" s="4" t="s">
        <v>162</v>
      </c>
      <c r="D2" s="4" t="s">
        <v>86</v>
      </c>
      <c r="E2" s="4" t="s">
        <v>33</v>
      </c>
      <c r="F2" s="4" t="s">
        <v>34</v>
      </c>
      <c r="G2" s="4" t="s">
        <v>35</v>
      </c>
      <c r="H2" s="5" t="s">
        <v>36</v>
      </c>
      <c r="I2" s="5" t="s">
        <v>53</v>
      </c>
      <c r="J2" s="5" t="s">
        <v>60</v>
      </c>
      <c r="K2" s="5" t="s">
        <v>37</v>
      </c>
      <c r="L2" s="4" t="s">
        <v>169</v>
      </c>
      <c r="M2" s="4" t="s">
        <v>170</v>
      </c>
      <c r="N2" s="6" t="s">
        <v>128</v>
      </c>
      <c r="O2" s="6" t="s">
        <v>38</v>
      </c>
      <c r="P2" s="6" t="s">
        <v>39</v>
      </c>
      <c r="Q2" s="6" t="s">
        <v>43</v>
      </c>
      <c r="R2" s="6" t="s">
        <v>63</v>
      </c>
      <c r="S2" s="7" t="s">
        <v>40</v>
      </c>
    </row>
    <row r="3" spans="1:19" s="8" customFormat="1" ht="13.9" customHeight="1" x14ac:dyDescent="0.25">
      <c r="A3" s="8">
        <v>1</v>
      </c>
      <c r="B3" s="9">
        <v>5564</v>
      </c>
      <c r="C3" s="9">
        <v>2</v>
      </c>
      <c r="D3" s="21" t="s">
        <v>104</v>
      </c>
      <c r="E3" s="4"/>
      <c r="F3" s="4"/>
      <c r="G3" s="2" t="s">
        <v>121</v>
      </c>
      <c r="H3" s="2" t="s">
        <v>192</v>
      </c>
      <c r="I3" s="5"/>
      <c r="J3" s="5"/>
      <c r="K3" s="2" t="s">
        <v>122</v>
      </c>
      <c r="L3" s="29">
        <v>0.94</v>
      </c>
      <c r="M3" s="34">
        <v>13</v>
      </c>
      <c r="N3" s="3" t="s">
        <v>131</v>
      </c>
      <c r="O3" s="6"/>
      <c r="P3" s="6"/>
      <c r="Q3" s="6"/>
      <c r="R3" s="3" t="s">
        <v>180</v>
      </c>
      <c r="S3" s="7"/>
    </row>
    <row r="4" spans="1:19" s="8" customFormat="1" ht="13.9" customHeight="1" x14ac:dyDescent="0.25">
      <c r="A4" s="8">
        <v>2</v>
      </c>
      <c r="B4" s="9">
        <v>8361</v>
      </c>
      <c r="C4" s="9">
        <v>3</v>
      </c>
      <c r="D4" s="21" t="s">
        <v>105</v>
      </c>
      <c r="E4" s="4"/>
      <c r="F4" s="4"/>
      <c r="G4" s="2" t="s">
        <v>121</v>
      </c>
      <c r="H4" s="2" t="s">
        <v>192</v>
      </c>
      <c r="I4" s="5"/>
      <c r="J4" s="5"/>
      <c r="K4" s="2" t="s">
        <v>122</v>
      </c>
      <c r="L4" s="29">
        <v>0.56999999999999995</v>
      </c>
      <c r="M4" s="34">
        <v>11</v>
      </c>
      <c r="N4" s="3" t="s">
        <v>131</v>
      </c>
      <c r="O4" s="6"/>
      <c r="P4" s="6"/>
      <c r="Q4" s="6"/>
      <c r="R4" s="3" t="s">
        <v>180</v>
      </c>
      <c r="S4" s="7"/>
    </row>
    <row r="5" spans="1:19" s="8" customFormat="1" ht="13.9" customHeight="1" x14ac:dyDescent="0.25">
      <c r="A5" s="8">
        <v>5</v>
      </c>
      <c r="B5" s="9">
        <v>4312</v>
      </c>
      <c r="C5" s="9">
        <v>10</v>
      </c>
      <c r="D5" s="9" t="s">
        <v>108</v>
      </c>
      <c r="E5" s="4"/>
      <c r="F5" s="4"/>
      <c r="G5" s="2" t="s">
        <v>121</v>
      </c>
      <c r="H5" s="2" t="s">
        <v>192</v>
      </c>
      <c r="I5" s="5"/>
      <c r="J5" s="5"/>
      <c r="K5" s="2" t="s">
        <v>124</v>
      </c>
      <c r="L5" s="29">
        <v>0.94</v>
      </c>
      <c r="M5" s="34">
        <v>7</v>
      </c>
      <c r="N5" s="3" t="s">
        <v>133</v>
      </c>
      <c r="O5" s="6"/>
      <c r="P5" s="6"/>
      <c r="Q5" s="6"/>
      <c r="R5" s="3" t="s">
        <v>181</v>
      </c>
      <c r="S5" s="7"/>
    </row>
    <row r="6" spans="1:19" s="8" customFormat="1" ht="13.9" customHeight="1" x14ac:dyDescent="0.25">
      <c r="A6" s="8">
        <v>10</v>
      </c>
      <c r="B6" s="9">
        <v>5700</v>
      </c>
      <c r="C6" s="9">
        <v>9</v>
      </c>
      <c r="D6" s="9" t="s">
        <v>113</v>
      </c>
      <c r="E6" s="4"/>
      <c r="F6" s="4"/>
      <c r="G6" s="2" t="s">
        <v>121</v>
      </c>
      <c r="H6" s="2" t="s">
        <v>192</v>
      </c>
      <c r="I6" s="5"/>
      <c r="J6" s="5"/>
      <c r="K6" s="2" t="s">
        <v>127</v>
      </c>
      <c r="L6" s="29">
        <v>0.8</v>
      </c>
      <c r="M6" s="34">
        <v>10</v>
      </c>
      <c r="N6" s="3" t="s">
        <v>134</v>
      </c>
      <c r="O6" s="6"/>
      <c r="P6" s="6"/>
      <c r="Q6" s="6"/>
      <c r="R6" s="3" t="s">
        <v>180</v>
      </c>
      <c r="S6" s="7"/>
    </row>
    <row r="7" spans="1:19" s="8" customFormat="1" ht="13.9" customHeight="1" x14ac:dyDescent="0.25">
      <c r="A7" s="8">
        <v>15</v>
      </c>
      <c r="B7" s="9">
        <v>7477</v>
      </c>
      <c r="C7" s="9">
        <v>5</v>
      </c>
      <c r="D7" s="9" t="s">
        <v>115</v>
      </c>
      <c r="E7" s="9"/>
      <c r="G7" s="2" t="s">
        <v>121</v>
      </c>
      <c r="H7" s="2" t="s">
        <v>192</v>
      </c>
      <c r="I7" s="2"/>
      <c r="K7" s="2" t="s">
        <v>129</v>
      </c>
      <c r="L7" s="29">
        <v>1.3</v>
      </c>
      <c r="M7" s="34">
        <v>12</v>
      </c>
      <c r="N7" s="12" t="s">
        <v>135</v>
      </c>
      <c r="O7" s="13"/>
      <c r="P7" s="3"/>
      <c r="Q7" s="12"/>
      <c r="R7" s="12" t="s">
        <v>180</v>
      </c>
      <c r="S7" s="14"/>
    </row>
    <row r="8" spans="1:19" s="8" customFormat="1" ht="13.9" customHeight="1" x14ac:dyDescent="0.25">
      <c r="A8" s="8">
        <v>3</v>
      </c>
      <c r="B8" s="9">
        <v>4909</v>
      </c>
      <c r="C8" s="9">
        <v>1</v>
      </c>
      <c r="D8" s="21" t="s">
        <v>106</v>
      </c>
      <c r="E8" s="4"/>
      <c r="F8" s="4"/>
      <c r="G8" s="2" t="s">
        <v>121</v>
      </c>
      <c r="H8" s="2" t="s">
        <v>192</v>
      </c>
      <c r="I8" s="5"/>
      <c r="J8" s="5"/>
      <c r="K8" s="2" t="s">
        <v>123</v>
      </c>
      <c r="L8" s="29">
        <v>0.83</v>
      </c>
      <c r="M8" s="34">
        <v>10</v>
      </c>
      <c r="N8" s="3" t="s">
        <v>132</v>
      </c>
      <c r="O8" s="6"/>
      <c r="P8" s="6"/>
      <c r="Q8" s="6"/>
      <c r="R8" s="3" t="s">
        <v>183</v>
      </c>
      <c r="S8" s="7"/>
    </row>
    <row r="9" spans="1:19" s="8" customFormat="1" ht="13.9" customHeight="1" x14ac:dyDescent="0.25">
      <c r="A9" s="8">
        <v>20</v>
      </c>
      <c r="B9" s="9" t="s">
        <v>119</v>
      </c>
      <c r="C9" s="9">
        <v>16</v>
      </c>
      <c r="D9" s="9" t="s">
        <v>120</v>
      </c>
      <c r="E9" s="9"/>
      <c r="G9" s="2" t="s">
        <v>121</v>
      </c>
      <c r="H9" s="2" t="s">
        <v>192</v>
      </c>
      <c r="I9" s="2"/>
      <c r="K9" s="11" t="s">
        <v>69</v>
      </c>
      <c r="L9" s="29">
        <v>0.94</v>
      </c>
      <c r="M9" s="34">
        <v>19</v>
      </c>
      <c r="N9" s="11" t="s">
        <v>130</v>
      </c>
      <c r="O9" s="13"/>
      <c r="P9" s="3"/>
      <c r="Q9" s="12"/>
      <c r="R9" s="12" t="s">
        <v>183</v>
      </c>
      <c r="S9" s="14" t="s">
        <v>164</v>
      </c>
    </row>
    <row r="10" spans="1:19" s="8" customFormat="1" ht="13.9" customHeight="1" x14ac:dyDescent="0.25">
      <c r="A10" s="8">
        <v>16</v>
      </c>
      <c r="B10" s="9">
        <v>7826</v>
      </c>
      <c r="C10" s="9">
        <v>4</v>
      </c>
      <c r="D10" s="9" t="s">
        <v>116</v>
      </c>
      <c r="E10" s="9"/>
      <c r="G10" s="2" t="s">
        <v>121</v>
      </c>
      <c r="H10" s="2" t="s">
        <v>192</v>
      </c>
      <c r="I10" s="2"/>
      <c r="K10" s="2" t="s">
        <v>129</v>
      </c>
      <c r="L10" s="29">
        <v>1.02</v>
      </c>
      <c r="M10" s="34">
        <v>12</v>
      </c>
      <c r="N10" s="12" t="s">
        <v>136</v>
      </c>
      <c r="O10" s="13"/>
      <c r="P10" s="3"/>
      <c r="Q10" s="12"/>
      <c r="R10" s="12" t="s">
        <v>184</v>
      </c>
      <c r="S10" s="14"/>
    </row>
    <row r="11" spans="1:19" s="8" customFormat="1" ht="13.9" customHeight="1" x14ac:dyDescent="0.25">
      <c r="A11" s="8">
        <v>17</v>
      </c>
      <c r="B11" s="9">
        <v>4292</v>
      </c>
      <c r="C11" s="9">
        <v>7</v>
      </c>
      <c r="D11" s="9" t="s">
        <v>117</v>
      </c>
      <c r="E11" s="9"/>
      <c r="G11" s="2" t="s">
        <v>121</v>
      </c>
      <c r="H11" s="2" t="s">
        <v>192</v>
      </c>
      <c r="I11" s="2"/>
      <c r="K11" s="2" t="s">
        <v>129</v>
      </c>
      <c r="L11" s="29">
        <v>0.64</v>
      </c>
      <c r="M11" s="34">
        <v>13</v>
      </c>
      <c r="N11" s="12" t="s">
        <v>137</v>
      </c>
      <c r="O11" s="13"/>
      <c r="P11" s="3"/>
      <c r="Q11" s="12"/>
      <c r="R11" s="12" t="s">
        <v>184</v>
      </c>
      <c r="S11" s="14"/>
    </row>
    <row r="12" spans="1:19" s="8" customFormat="1" ht="13.9" customHeight="1" x14ac:dyDescent="0.25">
      <c r="A12" s="8">
        <v>18</v>
      </c>
      <c r="B12" s="9">
        <v>4376</v>
      </c>
      <c r="C12" s="9">
        <v>6</v>
      </c>
      <c r="D12" s="9" t="s">
        <v>118</v>
      </c>
      <c r="E12" s="9"/>
      <c r="G12" s="2" t="s">
        <v>121</v>
      </c>
      <c r="H12" s="2" t="s">
        <v>192</v>
      </c>
      <c r="I12" s="2"/>
      <c r="K12" s="2" t="s">
        <v>129</v>
      </c>
      <c r="L12" s="29">
        <v>1.22</v>
      </c>
      <c r="M12" s="34">
        <v>13</v>
      </c>
      <c r="N12" s="12" t="s">
        <v>137</v>
      </c>
      <c r="O12" s="13"/>
      <c r="P12" s="3"/>
      <c r="Q12" s="12"/>
      <c r="R12" s="12" t="s">
        <v>184</v>
      </c>
      <c r="S12" s="14"/>
    </row>
    <row r="13" spans="1:19" s="8" customFormat="1" ht="13.9" customHeight="1" x14ac:dyDescent="0.25">
      <c r="A13" s="8">
        <v>19</v>
      </c>
      <c r="B13" s="9">
        <v>7165</v>
      </c>
      <c r="C13" s="9">
        <v>8</v>
      </c>
      <c r="D13" s="9" t="s">
        <v>118</v>
      </c>
      <c r="E13" s="9"/>
      <c r="G13" s="2" t="s">
        <v>121</v>
      </c>
      <c r="H13" s="2" t="s">
        <v>192</v>
      </c>
      <c r="I13" s="2"/>
      <c r="K13" s="2" t="s">
        <v>129</v>
      </c>
      <c r="L13" s="29">
        <v>0.7</v>
      </c>
      <c r="M13" s="34">
        <v>7</v>
      </c>
      <c r="N13" s="12" t="s">
        <v>137</v>
      </c>
      <c r="O13" s="13"/>
      <c r="P13" s="3"/>
      <c r="Q13" s="12"/>
      <c r="R13" s="12" t="s">
        <v>184</v>
      </c>
      <c r="S13" s="14"/>
    </row>
    <row r="14" spans="1:19" s="8" customFormat="1" ht="13.9" customHeight="1" x14ac:dyDescent="0.25">
      <c r="A14" s="8">
        <v>4</v>
      </c>
      <c r="B14" s="9" t="s">
        <v>107</v>
      </c>
      <c r="C14" s="9">
        <v>12</v>
      </c>
      <c r="D14" s="26" t="s">
        <v>171</v>
      </c>
      <c r="E14" s="4"/>
      <c r="F14" s="4"/>
      <c r="G14" s="2" t="s">
        <v>121</v>
      </c>
      <c r="H14" s="2" t="s">
        <v>192</v>
      </c>
      <c r="I14" s="5"/>
      <c r="J14" s="5"/>
      <c r="K14" s="2" t="s">
        <v>125</v>
      </c>
      <c r="L14" s="29">
        <v>1</v>
      </c>
      <c r="M14" s="34"/>
      <c r="N14" s="24" t="s">
        <v>150</v>
      </c>
      <c r="O14" s="6"/>
      <c r="P14" s="6"/>
      <c r="Q14" s="6"/>
      <c r="R14" s="3" t="s">
        <v>182</v>
      </c>
      <c r="S14" s="14" t="s">
        <v>164</v>
      </c>
    </row>
    <row r="15" spans="1:19" s="8" customFormat="1" ht="13.9" customHeight="1" x14ac:dyDescent="0.25">
      <c r="A15" s="8">
        <v>6</v>
      </c>
      <c r="B15" s="9" t="s">
        <v>109</v>
      </c>
      <c r="C15" s="9">
        <v>11</v>
      </c>
      <c r="D15" s="9" t="s">
        <v>110</v>
      </c>
      <c r="E15" s="4"/>
      <c r="F15" s="4"/>
      <c r="G15" s="2" t="s">
        <v>121</v>
      </c>
      <c r="H15" s="2" t="s">
        <v>192</v>
      </c>
      <c r="I15" s="5"/>
      <c r="J15" s="5"/>
      <c r="K15" s="2" t="s">
        <v>125</v>
      </c>
      <c r="L15" s="29">
        <v>1.07</v>
      </c>
      <c r="M15" s="34"/>
      <c r="N15" s="3">
        <v>85</v>
      </c>
      <c r="O15" s="6"/>
      <c r="P15" s="6"/>
      <c r="Q15" s="6"/>
      <c r="R15" s="3" t="s">
        <v>182</v>
      </c>
      <c r="S15" s="14" t="s">
        <v>164</v>
      </c>
    </row>
    <row r="16" spans="1:19" s="8" customFormat="1" ht="13.9" customHeight="1" x14ac:dyDescent="0.25">
      <c r="A16" s="8">
        <v>7</v>
      </c>
      <c r="B16" s="9" t="s">
        <v>111</v>
      </c>
      <c r="C16" s="9" t="s">
        <v>163</v>
      </c>
      <c r="D16" s="9" t="s">
        <v>112</v>
      </c>
      <c r="E16" s="4"/>
      <c r="F16" s="4"/>
      <c r="G16" s="2" t="s">
        <v>121</v>
      </c>
      <c r="H16" s="2" t="s">
        <v>192</v>
      </c>
      <c r="I16" s="5"/>
      <c r="J16" s="5"/>
      <c r="K16" s="2" t="s">
        <v>125</v>
      </c>
      <c r="L16" s="29">
        <v>1.07</v>
      </c>
      <c r="M16" s="34">
        <v>19</v>
      </c>
      <c r="N16" s="3">
        <v>37</v>
      </c>
      <c r="O16" s="6"/>
      <c r="P16" s="6"/>
      <c r="Q16" s="6"/>
      <c r="R16" s="3" t="s">
        <v>182</v>
      </c>
      <c r="S16" s="14" t="s">
        <v>164</v>
      </c>
    </row>
    <row r="17" spans="1:19" s="8" customFormat="1" ht="13.9" customHeight="1" x14ac:dyDescent="0.25">
      <c r="A17" s="8">
        <v>8</v>
      </c>
      <c r="B17" s="9">
        <v>2897</v>
      </c>
      <c r="C17" s="9">
        <v>14</v>
      </c>
      <c r="D17" s="9" t="s">
        <v>112</v>
      </c>
      <c r="E17" s="4"/>
      <c r="F17" s="4"/>
      <c r="G17" s="2" t="s">
        <v>121</v>
      </c>
      <c r="H17" s="2" t="s">
        <v>192</v>
      </c>
      <c r="I17" s="5"/>
      <c r="J17" s="5"/>
      <c r="K17" s="2" t="s">
        <v>125</v>
      </c>
      <c r="L17" s="29">
        <v>0.83</v>
      </c>
      <c r="M17" s="34">
        <v>13</v>
      </c>
      <c r="N17" s="3">
        <v>37</v>
      </c>
      <c r="O17" s="6"/>
      <c r="P17" s="6"/>
      <c r="Q17" s="6"/>
      <c r="R17" s="3" t="s">
        <v>182</v>
      </c>
      <c r="S17" s="7"/>
    </row>
    <row r="18" spans="1:19" s="8" customFormat="1" ht="13.9" customHeight="1" x14ac:dyDescent="0.25">
      <c r="A18" s="8">
        <v>9</v>
      </c>
      <c r="B18" s="9">
        <v>7099</v>
      </c>
      <c r="C18" s="9">
        <v>13</v>
      </c>
      <c r="D18" s="23" t="s">
        <v>126</v>
      </c>
      <c r="E18" s="4"/>
      <c r="F18" s="4"/>
      <c r="G18" s="2" t="s">
        <v>121</v>
      </c>
      <c r="H18" s="2" t="s">
        <v>192</v>
      </c>
      <c r="I18" s="5"/>
      <c r="J18" s="5"/>
      <c r="K18" s="2" t="s">
        <v>125</v>
      </c>
      <c r="L18" s="29">
        <v>0.89</v>
      </c>
      <c r="M18" s="34">
        <v>11</v>
      </c>
      <c r="N18" s="3">
        <v>36</v>
      </c>
      <c r="O18" s="6"/>
      <c r="P18" s="6"/>
      <c r="Q18" s="6"/>
      <c r="R18" s="3" t="s">
        <v>182</v>
      </c>
      <c r="S18" s="7"/>
    </row>
    <row r="19" spans="1:19" s="8" customFormat="1" ht="13.9" customHeight="1" x14ac:dyDescent="0.25">
      <c r="A19" s="8">
        <v>11</v>
      </c>
      <c r="B19" s="9" t="s">
        <v>88</v>
      </c>
      <c r="C19" s="9">
        <v>17</v>
      </c>
      <c r="D19" s="9" t="s">
        <v>89</v>
      </c>
      <c r="E19" s="9">
        <v>7401</v>
      </c>
      <c r="F19" s="8">
        <v>5242</v>
      </c>
      <c r="G19" s="10" t="s">
        <v>0</v>
      </c>
      <c r="H19" s="11" t="s">
        <v>15</v>
      </c>
      <c r="I19" s="2">
        <v>1</v>
      </c>
      <c r="J19" s="8" t="s">
        <v>61</v>
      </c>
      <c r="K19" s="2" t="s">
        <v>7</v>
      </c>
      <c r="L19" s="29">
        <v>0.93</v>
      </c>
      <c r="M19" s="34"/>
      <c r="N19" s="12" t="s">
        <v>12</v>
      </c>
      <c r="O19" s="13" t="s">
        <v>13</v>
      </c>
      <c r="P19" s="15">
        <v>738</v>
      </c>
      <c r="Q19" s="12"/>
      <c r="R19" s="12" t="s">
        <v>185</v>
      </c>
      <c r="S19" s="14" t="s">
        <v>16</v>
      </c>
    </row>
    <row r="20" spans="1:19" s="8" customFormat="1" ht="13.9" customHeight="1" x14ac:dyDescent="0.25">
      <c r="A20" s="8">
        <v>12</v>
      </c>
      <c r="B20" s="9">
        <v>5936</v>
      </c>
      <c r="C20" s="9">
        <v>18</v>
      </c>
      <c r="D20" s="9" t="s">
        <v>85</v>
      </c>
      <c r="E20" s="9">
        <v>7400</v>
      </c>
      <c r="F20" s="8">
        <v>5243</v>
      </c>
      <c r="G20" s="10" t="s">
        <v>0</v>
      </c>
      <c r="H20" s="11" t="s">
        <v>11</v>
      </c>
      <c r="I20" s="2">
        <v>2</v>
      </c>
      <c r="J20" s="8" t="s">
        <v>61</v>
      </c>
      <c r="K20" s="2" t="s">
        <v>7</v>
      </c>
      <c r="L20" s="29">
        <v>0.96</v>
      </c>
      <c r="M20" s="34"/>
      <c r="N20" s="12" t="s">
        <v>12</v>
      </c>
      <c r="O20" s="13" t="s">
        <v>13</v>
      </c>
      <c r="P20" s="15">
        <v>738</v>
      </c>
      <c r="Q20" s="12"/>
      <c r="R20" s="12" t="s">
        <v>185</v>
      </c>
      <c r="S20" s="14" t="s">
        <v>14</v>
      </c>
    </row>
    <row r="21" spans="1:19" s="8" customFormat="1" ht="13.9" customHeight="1" x14ac:dyDescent="0.25">
      <c r="A21" s="8">
        <v>13</v>
      </c>
      <c r="B21" s="9">
        <v>6404</v>
      </c>
      <c r="C21" s="9">
        <v>19</v>
      </c>
      <c r="D21" s="9" t="s">
        <v>90</v>
      </c>
      <c r="E21" s="9"/>
      <c r="G21" s="10" t="s">
        <v>0</v>
      </c>
      <c r="H21" s="11">
        <v>2001.0057999999999</v>
      </c>
      <c r="I21" s="2">
        <v>3</v>
      </c>
      <c r="J21" s="8" t="s">
        <v>61</v>
      </c>
      <c r="K21" s="2" t="s">
        <v>7</v>
      </c>
      <c r="L21" s="29">
        <v>1.25</v>
      </c>
      <c r="M21" s="34"/>
      <c r="N21" s="12" t="s">
        <v>44</v>
      </c>
      <c r="O21" s="13" t="s">
        <v>159</v>
      </c>
      <c r="P21" s="15">
        <v>765</v>
      </c>
      <c r="Q21" s="12"/>
      <c r="R21" s="12" t="s">
        <v>186</v>
      </c>
      <c r="S21" s="14" t="s">
        <v>45</v>
      </c>
    </row>
    <row r="22" spans="1:19" s="8" customFormat="1" ht="13.9" customHeight="1" x14ac:dyDescent="0.25">
      <c r="A22" s="8">
        <v>14</v>
      </c>
      <c r="B22" s="9">
        <v>6214</v>
      </c>
      <c r="C22" s="9">
        <v>20</v>
      </c>
      <c r="D22" s="9" t="s">
        <v>114</v>
      </c>
      <c r="E22" s="9">
        <v>7399</v>
      </c>
      <c r="F22" s="8">
        <v>5326</v>
      </c>
      <c r="G22" s="10" t="s">
        <v>0</v>
      </c>
      <c r="H22" s="11" t="s">
        <v>6</v>
      </c>
      <c r="I22" s="2">
        <v>4</v>
      </c>
      <c r="J22" s="8" t="s">
        <v>54</v>
      </c>
      <c r="K22" s="2" t="s">
        <v>7</v>
      </c>
      <c r="L22" s="29">
        <v>1.01</v>
      </c>
      <c r="M22" s="34"/>
      <c r="N22" s="12" t="s">
        <v>8</v>
      </c>
      <c r="O22" s="13" t="s">
        <v>9</v>
      </c>
      <c r="P22" s="3">
        <v>790</v>
      </c>
      <c r="Q22" s="12" t="s">
        <v>91</v>
      </c>
      <c r="R22" s="12" t="s">
        <v>187</v>
      </c>
      <c r="S22" s="14" t="s">
        <v>10</v>
      </c>
    </row>
    <row r="23" spans="1:19" s="8" customFormat="1" ht="13.9" customHeight="1" x14ac:dyDescent="0.25">
      <c r="A23" s="8">
        <v>1</v>
      </c>
      <c r="B23" s="9">
        <v>6602</v>
      </c>
      <c r="C23" s="9">
        <v>21</v>
      </c>
      <c r="D23" s="20" t="s">
        <v>93</v>
      </c>
      <c r="E23" s="9">
        <v>7406</v>
      </c>
      <c r="F23" s="8">
        <v>5327</v>
      </c>
      <c r="G23" s="10" t="s">
        <v>0</v>
      </c>
      <c r="H23" s="11" t="s">
        <v>27</v>
      </c>
      <c r="I23" s="2">
        <v>5</v>
      </c>
      <c r="J23" s="8" t="s">
        <v>55</v>
      </c>
      <c r="K23" s="1" t="s">
        <v>2</v>
      </c>
      <c r="L23" s="29">
        <v>0.94</v>
      </c>
      <c r="M23" s="34"/>
      <c r="N23" s="12" t="s">
        <v>19</v>
      </c>
      <c r="O23" s="13" t="s">
        <v>28</v>
      </c>
      <c r="P23" s="3">
        <v>810</v>
      </c>
      <c r="Q23" s="12" t="s">
        <v>160</v>
      </c>
      <c r="R23" s="12" t="s">
        <v>188</v>
      </c>
      <c r="S23" s="8" t="s">
        <v>29</v>
      </c>
    </row>
    <row r="24" spans="1:19" s="8" customFormat="1" ht="13.9" customHeight="1" x14ac:dyDescent="0.25">
      <c r="A24" s="8">
        <v>2</v>
      </c>
      <c r="B24" s="9">
        <v>6070</v>
      </c>
      <c r="C24" s="9">
        <v>30</v>
      </c>
      <c r="D24" s="9" t="s">
        <v>94</v>
      </c>
      <c r="E24" s="9"/>
      <c r="G24" s="10" t="s">
        <v>0</v>
      </c>
      <c r="H24" s="11">
        <v>2001.0165</v>
      </c>
      <c r="I24" s="2">
        <v>6</v>
      </c>
      <c r="J24" s="8" t="s">
        <v>62</v>
      </c>
      <c r="K24" s="1" t="s">
        <v>2</v>
      </c>
      <c r="L24" s="29">
        <v>0.97</v>
      </c>
      <c r="M24" s="34"/>
      <c r="N24" s="12" t="s">
        <v>46</v>
      </c>
      <c r="O24" s="13" t="s">
        <v>157</v>
      </c>
      <c r="P24" s="3">
        <v>837</v>
      </c>
      <c r="Q24" s="12" t="s">
        <v>47</v>
      </c>
      <c r="R24" s="12" t="s">
        <v>189</v>
      </c>
    </row>
    <row r="25" spans="1:19" s="8" customFormat="1" ht="13.9" customHeight="1" x14ac:dyDescent="0.25">
      <c r="A25" s="8">
        <v>3</v>
      </c>
      <c r="B25" s="9">
        <v>6790</v>
      </c>
      <c r="C25" s="9">
        <v>31</v>
      </c>
      <c r="D25" s="9" t="s">
        <v>94</v>
      </c>
      <c r="E25" s="9"/>
      <c r="G25" s="10" t="s">
        <v>0</v>
      </c>
      <c r="H25" s="11">
        <v>2001.0165999999999</v>
      </c>
      <c r="I25" s="2">
        <v>7</v>
      </c>
      <c r="J25" s="8" t="s">
        <v>62</v>
      </c>
      <c r="K25" s="1" t="s">
        <v>2</v>
      </c>
      <c r="L25" s="29">
        <v>1.03</v>
      </c>
      <c r="M25" s="34"/>
      <c r="N25" s="12" t="s">
        <v>46</v>
      </c>
      <c r="O25" s="13" t="s">
        <v>157</v>
      </c>
      <c r="P25" s="3">
        <v>837</v>
      </c>
      <c r="Q25" s="12" t="s">
        <v>47</v>
      </c>
      <c r="R25" s="12" t="s">
        <v>189</v>
      </c>
    </row>
    <row r="26" spans="1:19" s="8" customFormat="1" ht="13.9" customHeight="1" x14ac:dyDescent="0.25">
      <c r="A26" s="8">
        <v>4</v>
      </c>
      <c r="B26" s="9" t="s">
        <v>92</v>
      </c>
      <c r="C26" s="9"/>
      <c r="D26" s="21" t="s">
        <v>95</v>
      </c>
      <c r="E26" s="9">
        <v>7402</v>
      </c>
      <c r="F26" s="8">
        <v>5328</v>
      </c>
      <c r="G26" s="10" t="s">
        <v>0</v>
      </c>
      <c r="H26" s="11" t="s">
        <v>17</v>
      </c>
      <c r="I26" s="2">
        <v>8</v>
      </c>
      <c r="J26" s="8" t="s">
        <v>56</v>
      </c>
      <c r="K26" s="1" t="s">
        <v>2</v>
      </c>
      <c r="L26" s="39">
        <v>1.1100000000000001</v>
      </c>
      <c r="M26" s="34"/>
      <c r="N26" s="12" t="s">
        <v>103</v>
      </c>
      <c r="O26" s="3" t="s">
        <v>158</v>
      </c>
      <c r="P26" s="3">
        <v>841</v>
      </c>
      <c r="Q26" s="12" t="s">
        <v>20</v>
      </c>
      <c r="R26" s="12" t="s">
        <v>189</v>
      </c>
      <c r="S26" s="16" t="s">
        <v>21</v>
      </c>
    </row>
    <row r="27" spans="1:19" s="8" customFormat="1" ht="13.9" customHeight="1" x14ac:dyDescent="0.25">
      <c r="A27" s="8">
        <v>5</v>
      </c>
      <c r="B27" s="9">
        <v>5607</v>
      </c>
      <c r="C27" s="9">
        <v>22</v>
      </c>
      <c r="D27" s="20" t="s">
        <v>96</v>
      </c>
      <c r="E27" s="9">
        <v>7407</v>
      </c>
      <c r="F27" s="8">
        <v>5329</v>
      </c>
      <c r="G27" s="10" t="s">
        <v>0</v>
      </c>
      <c r="H27" s="11" t="s">
        <v>30</v>
      </c>
      <c r="I27" s="2">
        <v>9</v>
      </c>
      <c r="J27" s="8" t="s">
        <v>57</v>
      </c>
      <c r="K27" s="1" t="s">
        <v>2</v>
      </c>
      <c r="L27" s="29">
        <v>0.95</v>
      </c>
      <c r="M27" s="34"/>
      <c r="N27" s="12" t="s">
        <v>19</v>
      </c>
      <c r="O27" s="13" t="s">
        <v>28</v>
      </c>
      <c r="P27" s="3">
        <v>810</v>
      </c>
      <c r="Q27" s="12" t="s">
        <v>31</v>
      </c>
      <c r="R27" s="12" t="s">
        <v>189</v>
      </c>
      <c r="S27" s="8" t="s">
        <v>29</v>
      </c>
    </row>
    <row r="28" spans="1:19" s="8" customFormat="1" ht="13.9" customHeight="1" x14ac:dyDescent="0.25">
      <c r="A28" s="8">
        <v>6</v>
      </c>
      <c r="B28" s="9" t="s">
        <v>92</v>
      </c>
      <c r="C28" s="9"/>
      <c r="D28" s="9" t="s">
        <v>97</v>
      </c>
      <c r="E28" s="9"/>
      <c r="G28" s="10" t="s">
        <v>0</v>
      </c>
      <c r="H28" s="11" t="s">
        <v>51</v>
      </c>
      <c r="I28" s="2">
        <v>10</v>
      </c>
      <c r="J28" s="8" t="s">
        <v>57</v>
      </c>
      <c r="K28" s="1" t="s">
        <v>2</v>
      </c>
      <c r="L28" s="39">
        <v>0.94</v>
      </c>
      <c r="M28" s="34"/>
      <c r="N28" s="12" t="s">
        <v>46</v>
      </c>
      <c r="O28" s="13" t="s">
        <v>50</v>
      </c>
      <c r="P28" s="3">
        <v>837</v>
      </c>
      <c r="Q28" s="12" t="s">
        <v>48</v>
      </c>
      <c r="R28" s="12" t="s">
        <v>189</v>
      </c>
    </row>
    <row r="29" spans="1:19" s="8" customFormat="1" ht="13.9" customHeight="1" x14ac:dyDescent="0.25">
      <c r="A29" s="8">
        <v>7</v>
      </c>
      <c r="B29" s="9">
        <v>5714</v>
      </c>
      <c r="C29" s="9">
        <v>26</v>
      </c>
      <c r="D29" s="21" t="s">
        <v>98</v>
      </c>
      <c r="E29" s="9">
        <v>7403</v>
      </c>
      <c r="F29" s="8">
        <v>5330</v>
      </c>
      <c r="G29" s="10" t="s">
        <v>0</v>
      </c>
      <c r="H29" s="11" t="s">
        <v>25</v>
      </c>
      <c r="I29" s="2">
        <v>12</v>
      </c>
      <c r="J29" s="8" t="s">
        <v>57</v>
      </c>
      <c r="K29" s="1" t="s">
        <v>2</v>
      </c>
      <c r="L29" s="29">
        <v>0.84</v>
      </c>
      <c r="M29" s="34"/>
      <c r="N29" s="12" t="s">
        <v>18</v>
      </c>
      <c r="O29" s="3" t="s">
        <v>23</v>
      </c>
      <c r="P29" s="3">
        <v>843</v>
      </c>
      <c r="Q29" s="12" t="s">
        <v>24</v>
      </c>
      <c r="R29" s="12" t="s">
        <v>189</v>
      </c>
      <c r="S29" s="16" t="s">
        <v>21</v>
      </c>
    </row>
    <row r="30" spans="1:19" s="8" customFormat="1" ht="13.9" customHeight="1" x14ac:dyDescent="0.25">
      <c r="A30" s="8">
        <v>8</v>
      </c>
      <c r="B30" s="9">
        <v>4444</v>
      </c>
      <c r="C30" s="9">
        <v>25</v>
      </c>
      <c r="D30" s="21" t="s">
        <v>98</v>
      </c>
      <c r="E30" s="9">
        <v>7404</v>
      </c>
      <c r="F30" s="8">
        <v>5331</v>
      </c>
      <c r="G30" s="10" t="s">
        <v>0</v>
      </c>
      <c r="H30" s="11" t="s">
        <v>22</v>
      </c>
      <c r="I30" s="2">
        <v>11</v>
      </c>
      <c r="J30" s="8" t="s">
        <v>57</v>
      </c>
      <c r="K30" s="1" t="s">
        <v>2</v>
      </c>
      <c r="L30" s="29">
        <v>1.01</v>
      </c>
      <c r="M30" s="34"/>
      <c r="N30" s="12" t="s">
        <v>18</v>
      </c>
      <c r="O30" s="3" t="s">
        <v>23</v>
      </c>
      <c r="P30" s="3">
        <v>843</v>
      </c>
      <c r="Q30" s="12" t="s">
        <v>24</v>
      </c>
      <c r="R30" s="12" t="s">
        <v>189</v>
      </c>
      <c r="S30" s="16" t="s">
        <v>21</v>
      </c>
    </row>
    <row r="31" spans="1:19" s="8" customFormat="1" ht="13.9" customHeight="1" x14ac:dyDescent="0.25">
      <c r="A31" s="8">
        <v>9</v>
      </c>
      <c r="B31" s="9" t="s">
        <v>92</v>
      </c>
      <c r="C31" s="9"/>
      <c r="D31" s="20" t="s">
        <v>96</v>
      </c>
      <c r="E31" s="9">
        <v>7408</v>
      </c>
      <c r="F31" s="8">
        <v>5673</v>
      </c>
      <c r="G31" s="10" t="s">
        <v>0</v>
      </c>
      <c r="H31" s="11" t="s">
        <v>32</v>
      </c>
      <c r="I31" s="2">
        <v>13</v>
      </c>
      <c r="J31" s="8" t="s">
        <v>58</v>
      </c>
      <c r="K31" s="1" t="s">
        <v>2</v>
      </c>
      <c r="L31" s="39">
        <v>0.95</v>
      </c>
      <c r="M31" s="34"/>
      <c r="N31" s="12" t="s">
        <v>19</v>
      </c>
      <c r="O31" s="13" t="s">
        <v>28</v>
      </c>
      <c r="P31" s="3">
        <v>810</v>
      </c>
      <c r="Q31" s="12" t="s">
        <v>31</v>
      </c>
      <c r="R31" s="12" t="s">
        <v>189</v>
      </c>
      <c r="S31" s="8" t="s">
        <v>29</v>
      </c>
    </row>
    <row r="32" spans="1:19" s="8" customFormat="1" ht="13.9" customHeight="1" x14ac:dyDescent="0.25">
      <c r="A32" s="8">
        <v>10</v>
      </c>
      <c r="B32" s="9">
        <v>7672</v>
      </c>
      <c r="C32" s="9">
        <v>23</v>
      </c>
      <c r="D32" s="21" t="s">
        <v>99</v>
      </c>
      <c r="E32" s="9">
        <v>7405</v>
      </c>
      <c r="F32" s="8">
        <v>5332</v>
      </c>
      <c r="G32" s="10" t="s">
        <v>0</v>
      </c>
      <c r="H32" s="11" t="s">
        <v>26</v>
      </c>
      <c r="I32" s="2">
        <v>14</v>
      </c>
      <c r="J32" s="8" t="s">
        <v>58</v>
      </c>
      <c r="K32" s="1" t="s">
        <v>2</v>
      </c>
      <c r="L32" s="29">
        <v>1.1200000000000001</v>
      </c>
      <c r="M32" s="34"/>
      <c r="N32" s="12" t="s">
        <v>103</v>
      </c>
      <c r="O32" s="3" t="s">
        <v>158</v>
      </c>
      <c r="P32" s="3">
        <v>841</v>
      </c>
      <c r="Q32" s="12" t="s">
        <v>31</v>
      </c>
      <c r="R32" s="12" t="s">
        <v>189</v>
      </c>
      <c r="S32" s="16" t="s">
        <v>21</v>
      </c>
    </row>
    <row r="33" spans="1:19" s="8" customFormat="1" ht="13.9" customHeight="1" x14ac:dyDescent="0.25">
      <c r="A33" s="8">
        <v>11</v>
      </c>
      <c r="B33" s="9" t="s">
        <v>100</v>
      </c>
      <c r="C33" s="9">
        <v>29</v>
      </c>
      <c r="D33" s="21" t="s">
        <v>101</v>
      </c>
      <c r="E33" s="9"/>
      <c r="G33" s="10" t="s">
        <v>0</v>
      </c>
      <c r="H33" s="11" t="s">
        <v>52</v>
      </c>
      <c r="I33" s="2">
        <v>15</v>
      </c>
      <c r="J33" s="8" t="s">
        <v>58</v>
      </c>
      <c r="K33" s="1" t="s">
        <v>2</v>
      </c>
      <c r="L33" s="29">
        <v>0.61</v>
      </c>
      <c r="M33" s="34"/>
      <c r="N33" s="12" t="s">
        <v>46</v>
      </c>
      <c r="O33" s="13" t="s">
        <v>157</v>
      </c>
      <c r="P33" s="3">
        <v>837</v>
      </c>
      <c r="Q33" s="12" t="s">
        <v>49</v>
      </c>
      <c r="R33" s="12" t="s">
        <v>189</v>
      </c>
      <c r="S33" s="16"/>
    </row>
    <row r="34" spans="1:19" s="8" customFormat="1" ht="13.9" customHeight="1" x14ac:dyDescent="0.25">
      <c r="A34" s="8">
        <v>12</v>
      </c>
      <c r="B34" s="9" t="s">
        <v>92</v>
      </c>
      <c r="C34" s="9"/>
      <c r="D34" s="9"/>
      <c r="E34" s="9">
        <v>7398</v>
      </c>
      <c r="F34" s="8">
        <v>5333</v>
      </c>
      <c r="G34" s="10" t="s">
        <v>0</v>
      </c>
      <c r="H34" s="11" t="s">
        <v>1</v>
      </c>
      <c r="I34" s="2">
        <v>16</v>
      </c>
      <c r="J34" s="8" t="s">
        <v>59</v>
      </c>
      <c r="K34" s="1" t="s">
        <v>2</v>
      </c>
      <c r="L34" s="39">
        <v>0.93</v>
      </c>
      <c r="M34" s="34"/>
      <c r="N34" s="12" t="s">
        <v>3</v>
      </c>
      <c r="O34" s="13" t="s">
        <v>4</v>
      </c>
      <c r="P34" s="3">
        <v>860</v>
      </c>
      <c r="Q34" s="12" t="s">
        <v>3</v>
      </c>
      <c r="R34" s="12" t="s">
        <v>190</v>
      </c>
      <c r="S34" s="10" t="s">
        <v>5</v>
      </c>
    </row>
    <row r="35" spans="1:19" ht="13.9" customHeight="1" x14ac:dyDescent="0.25">
      <c r="A35" s="8">
        <v>13</v>
      </c>
      <c r="B35" s="9">
        <v>5358</v>
      </c>
      <c r="C35" s="9">
        <v>27</v>
      </c>
      <c r="G35" s="2" t="s">
        <v>121</v>
      </c>
      <c r="H35" s="2" t="s">
        <v>192</v>
      </c>
      <c r="K35" s="1" t="s">
        <v>2</v>
      </c>
      <c r="L35" s="29">
        <v>1</v>
      </c>
      <c r="M35" s="34">
        <v>12</v>
      </c>
      <c r="N35" s="12" t="s">
        <v>3</v>
      </c>
      <c r="Q35" s="12" t="s">
        <v>3</v>
      </c>
      <c r="R35" s="12" t="s">
        <v>190</v>
      </c>
    </row>
    <row r="36" spans="1:19" ht="13.9" customHeight="1" x14ac:dyDescent="0.25">
      <c r="A36" s="8">
        <v>14</v>
      </c>
      <c r="B36" s="19">
        <v>6205</v>
      </c>
      <c r="C36" s="19">
        <v>33</v>
      </c>
      <c r="G36" s="2" t="s">
        <v>121</v>
      </c>
      <c r="H36" s="2" t="s">
        <v>192</v>
      </c>
      <c r="K36" s="1" t="s">
        <v>2</v>
      </c>
      <c r="L36" s="30">
        <v>0.5</v>
      </c>
      <c r="M36" s="35">
        <v>13</v>
      </c>
      <c r="N36" s="12" t="s">
        <v>3</v>
      </c>
      <c r="Q36" s="12" t="s">
        <v>3</v>
      </c>
      <c r="R36" s="12" t="s">
        <v>190</v>
      </c>
    </row>
    <row r="37" spans="1:19" ht="13.9" customHeight="1" x14ac:dyDescent="0.25">
      <c r="A37" s="8">
        <v>15</v>
      </c>
      <c r="B37" s="19">
        <v>6937</v>
      </c>
      <c r="C37" s="19">
        <v>24</v>
      </c>
      <c r="G37" s="2" t="s">
        <v>121</v>
      </c>
      <c r="H37" s="2" t="s">
        <v>192</v>
      </c>
      <c r="K37" s="1" t="s">
        <v>2</v>
      </c>
      <c r="L37" s="30">
        <v>1.1299999999999999</v>
      </c>
      <c r="M37" s="35">
        <v>13</v>
      </c>
      <c r="N37" s="12" t="s">
        <v>3</v>
      </c>
      <c r="Q37" s="12" t="s">
        <v>3</v>
      </c>
      <c r="R37" s="12" t="s">
        <v>190</v>
      </c>
    </row>
    <row r="38" spans="1:19" ht="13.9" customHeight="1" x14ac:dyDescent="0.25">
      <c r="A38" s="8">
        <v>16</v>
      </c>
      <c r="B38" s="19">
        <v>7578</v>
      </c>
      <c r="C38" s="19">
        <v>32</v>
      </c>
      <c r="G38" s="2" t="s">
        <v>121</v>
      </c>
      <c r="H38" s="2" t="s">
        <v>192</v>
      </c>
      <c r="K38" s="1" t="s">
        <v>2</v>
      </c>
      <c r="L38" s="30">
        <v>0.93</v>
      </c>
      <c r="M38" s="35">
        <v>13</v>
      </c>
      <c r="N38" s="12" t="s">
        <v>3</v>
      </c>
      <c r="Q38" s="12" t="s">
        <v>3</v>
      </c>
      <c r="R38" s="12" t="s">
        <v>190</v>
      </c>
    </row>
    <row r="39" spans="1:19" ht="13.9" customHeight="1" x14ac:dyDescent="0.25">
      <c r="A39" s="8">
        <v>17</v>
      </c>
      <c r="B39" s="19">
        <v>6188</v>
      </c>
      <c r="C39" s="19">
        <v>28</v>
      </c>
      <c r="D39" s="22" t="s">
        <v>102</v>
      </c>
      <c r="G39" s="2" t="s">
        <v>121</v>
      </c>
      <c r="H39" s="2" t="s">
        <v>192</v>
      </c>
      <c r="K39" s="1" t="s">
        <v>2</v>
      </c>
      <c r="L39" s="30">
        <v>0.94</v>
      </c>
      <c r="M39" s="35">
        <v>13</v>
      </c>
      <c r="N39" s="12" t="s">
        <v>103</v>
      </c>
      <c r="O39" s="3" t="s">
        <v>158</v>
      </c>
      <c r="P39" s="3">
        <v>841</v>
      </c>
      <c r="Q39" s="12" t="s">
        <v>3</v>
      </c>
      <c r="R39" s="12" t="s">
        <v>190</v>
      </c>
    </row>
    <row r="40" spans="1:19" ht="13.9" customHeight="1" x14ac:dyDescent="0.25">
      <c r="K40" s="1"/>
      <c r="L40" s="30"/>
      <c r="M40" s="35"/>
      <c r="N40" s="12"/>
    </row>
    <row r="41" spans="1:19" ht="13.9" customHeight="1" x14ac:dyDescent="0.25">
      <c r="A41" s="28" t="s">
        <v>151</v>
      </c>
      <c r="B41" s="19">
        <v>8100</v>
      </c>
      <c r="C41" s="19">
        <v>34</v>
      </c>
      <c r="G41" s="10" t="s">
        <v>121</v>
      </c>
      <c r="I41" s="11" t="s">
        <v>156</v>
      </c>
      <c r="J41" s="10" t="s">
        <v>155</v>
      </c>
      <c r="K41" s="10" t="s">
        <v>168</v>
      </c>
      <c r="L41" s="30">
        <v>0.9</v>
      </c>
      <c r="M41" s="35"/>
      <c r="N41" s="10" t="s">
        <v>152</v>
      </c>
      <c r="O41" s="10" t="s">
        <v>154</v>
      </c>
      <c r="Q41" s="10" t="s">
        <v>153</v>
      </c>
      <c r="R41" s="10" t="s">
        <v>191</v>
      </c>
      <c r="S41" s="10" t="s">
        <v>161</v>
      </c>
    </row>
    <row r="42" spans="1:19" ht="13.9" customHeight="1" x14ac:dyDescent="0.25">
      <c r="B42" s="19">
        <v>9294</v>
      </c>
      <c r="C42" s="19">
        <v>35</v>
      </c>
      <c r="G42" s="10" t="s">
        <v>121</v>
      </c>
      <c r="K42" s="10" t="s">
        <v>168</v>
      </c>
      <c r="L42" s="30"/>
      <c r="M42" s="35"/>
      <c r="N42" s="12" t="s">
        <v>165</v>
      </c>
      <c r="O42" s="10" t="s">
        <v>166</v>
      </c>
      <c r="R42" s="10" t="s">
        <v>191</v>
      </c>
      <c r="S42" s="10" t="s">
        <v>167</v>
      </c>
    </row>
    <row r="43" spans="1:19" ht="13.9" customHeight="1" x14ac:dyDescent="0.25">
      <c r="K43" s="1"/>
      <c r="L43" s="30"/>
      <c r="M43" s="35"/>
      <c r="N43" s="12"/>
    </row>
    <row r="44" spans="1:19" ht="13.9" customHeight="1" x14ac:dyDescent="0.25">
      <c r="A44" s="10" t="s">
        <v>41</v>
      </c>
      <c r="B44" s="25" t="s">
        <v>143</v>
      </c>
      <c r="C44" s="25"/>
      <c r="L44" s="31"/>
      <c r="M44" s="36"/>
    </row>
    <row r="45" spans="1:19" ht="13.9" customHeight="1" x14ac:dyDescent="0.25">
      <c r="B45" s="45" t="s">
        <v>42</v>
      </c>
      <c r="C45" s="27"/>
      <c r="H45" s="17"/>
      <c r="I45" s="18" t="s">
        <v>63</v>
      </c>
      <c r="J45" s="17" t="s">
        <v>66</v>
      </c>
      <c r="L45" s="32"/>
      <c r="M45" s="37"/>
    </row>
    <row r="46" spans="1:19" ht="13.9" customHeight="1" x14ac:dyDescent="0.25">
      <c r="A46" s="10">
        <v>21</v>
      </c>
      <c r="B46" s="10">
        <v>2195</v>
      </c>
      <c r="C46" s="10"/>
      <c r="D46" s="19" t="s">
        <v>148</v>
      </c>
      <c r="G46" s="10" t="s">
        <v>138</v>
      </c>
      <c r="I46" s="11">
        <v>3</v>
      </c>
      <c r="J46" s="10" t="s">
        <v>68</v>
      </c>
      <c r="K46" s="2" t="s">
        <v>7</v>
      </c>
      <c r="L46" s="33"/>
      <c r="M46" s="38"/>
      <c r="N46" s="10" t="s">
        <v>12</v>
      </c>
      <c r="O46" s="10" t="s">
        <v>77</v>
      </c>
      <c r="R46" s="10" t="s">
        <v>185</v>
      </c>
    </row>
    <row r="47" spans="1:19" ht="13.9" customHeight="1" x14ac:dyDescent="0.25">
      <c r="A47" s="10">
        <v>22</v>
      </c>
      <c r="B47" s="10">
        <v>2139</v>
      </c>
      <c r="C47" s="10"/>
      <c r="D47" s="19" t="s">
        <v>147</v>
      </c>
      <c r="G47" s="10" t="s">
        <v>138</v>
      </c>
      <c r="I47" s="11">
        <v>3</v>
      </c>
      <c r="J47" s="10" t="s">
        <v>71</v>
      </c>
      <c r="K47" s="10" t="s">
        <v>140</v>
      </c>
      <c r="L47" s="33"/>
      <c r="M47" s="38"/>
      <c r="N47" s="10" t="s">
        <v>79</v>
      </c>
      <c r="O47" s="10" t="s">
        <v>80</v>
      </c>
      <c r="R47" s="12" t="s">
        <v>184</v>
      </c>
    </row>
    <row r="48" spans="1:19" ht="13.9" customHeight="1" x14ac:dyDescent="0.25">
      <c r="A48" s="10">
        <v>23</v>
      </c>
      <c r="B48" s="10">
        <v>2197</v>
      </c>
      <c r="C48" s="10"/>
      <c r="D48" s="19" t="s">
        <v>149</v>
      </c>
      <c r="G48" s="10" t="s">
        <v>138</v>
      </c>
      <c r="I48" s="11">
        <v>3</v>
      </c>
      <c r="J48" s="10" t="s">
        <v>72</v>
      </c>
      <c r="K48" s="2" t="s">
        <v>129</v>
      </c>
      <c r="L48" s="33"/>
      <c r="M48" s="38"/>
      <c r="N48" s="10" t="s">
        <v>139</v>
      </c>
      <c r="O48" s="10" t="s">
        <v>80</v>
      </c>
      <c r="R48" s="12" t="s">
        <v>184</v>
      </c>
    </row>
    <row r="49" spans="1:18" ht="13.9" customHeight="1" x14ac:dyDescent="0.25">
      <c r="A49" s="10">
        <v>24</v>
      </c>
      <c r="B49" s="10">
        <v>2205</v>
      </c>
      <c r="C49" s="10"/>
      <c r="D49" s="19" t="s">
        <v>116</v>
      </c>
      <c r="G49" s="10" t="s">
        <v>138</v>
      </c>
      <c r="I49" s="11">
        <v>3</v>
      </c>
      <c r="J49" s="10" t="s">
        <v>73</v>
      </c>
      <c r="K49" s="2" t="s">
        <v>129</v>
      </c>
      <c r="L49" s="33"/>
      <c r="M49" s="38"/>
      <c r="N49" s="10" t="s">
        <v>136</v>
      </c>
      <c r="O49" s="10" t="s">
        <v>80</v>
      </c>
      <c r="R49" s="12" t="s">
        <v>184</v>
      </c>
    </row>
    <row r="50" spans="1:18" ht="13.9" customHeight="1" x14ac:dyDescent="0.25">
      <c r="A50" s="10">
        <v>25</v>
      </c>
      <c r="B50" s="10">
        <v>307</v>
      </c>
      <c r="C50" s="10"/>
      <c r="D50" s="22" t="s">
        <v>144</v>
      </c>
      <c r="G50" s="10" t="s">
        <v>138</v>
      </c>
      <c r="I50" s="11">
        <v>6</v>
      </c>
      <c r="J50" s="10" t="s">
        <v>74</v>
      </c>
      <c r="K50" s="10" t="s">
        <v>127</v>
      </c>
      <c r="L50" s="33"/>
      <c r="M50" s="38"/>
      <c r="N50" s="10" t="s">
        <v>134</v>
      </c>
      <c r="O50" s="10" t="s">
        <v>81</v>
      </c>
      <c r="R50" s="12" t="s">
        <v>184</v>
      </c>
    </row>
    <row r="51" spans="1:18" ht="13.9" customHeight="1" x14ac:dyDescent="0.25">
      <c r="A51" s="10">
        <v>26</v>
      </c>
      <c r="B51" s="10">
        <v>2090</v>
      </c>
      <c r="C51" s="10"/>
      <c r="D51" s="19" t="s">
        <v>145</v>
      </c>
      <c r="G51" s="10" t="s">
        <v>138</v>
      </c>
      <c r="I51" s="11">
        <v>8</v>
      </c>
      <c r="J51" s="10" t="s">
        <v>70</v>
      </c>
      <c r="K51" s="2" t="s">
        <v>7</v>
      </c>
      <c r="L51" s="33"/>
      <c r="M51" s="38"/>
      <c r="N51" s="10" t="s">
        <v>78</v>
      </c>
      <c r="O51" s="10" t="s">
        <v>77</v>
      </c>
      <c r="R51" s="12" t="s">
        <v>186</v>
      </c>
    </row>
    <row r="52" spans="1:18" ht="13.9" customHeight="1" x14ac:dyDescent="0.25">
      <c r="A52" s="10">
        <v>27</v>
      </c>
      <c r="B52" s="10">
        <v>2091</v>
      </c>
      <c r="C52" s="10"/>
      <c r="D52" s="19" t="s">
        <v>146</v>
      </c>
      <c r="G52" s="10" t="s">
        <v>138</v>
      </c>
      <c r="I52" s="11" t="s">
        <v>64</v>
      </c>
      <c r="J52" s="10" t="s">
        <v>67</v>
      </c>
      <c r="K52" s="2" t="s">
        <v>7</v>
      </c>
      <c r="L52" s="33"/>
      <c r="M52" s="38"/>
      <c r="N52" s="10" t="s">
        <v>12</v>
      </c>
      <c r="O52" s="10" t="s">
        <v>77</v>
      </c>
      <c r="R52" s="10" t="s">
        <v>185</v>
      </c>
    </row>
    <row r="53" spans="1:18" ht="13.9" customHeight="1" x14ac:dyDescent="0.25">
      <c r="B53" s="10"/>
      <c r="C53" s="10"/>
      <c r="L53" s="33"/>
      <c r="M53" s="38"/>
    </row>
    <row r="54" spans="1:18" ht="13.9" customHeight="1" x14ac:dyDescent="0.25">
      <c r="A54" s="10">
        <v>18</v>
      </c>
      <c r="B54" s="10">
        <v>373</v>
      </c>
      <c r="C54" s="10"/>
      <c r="G54" s="10" t="s">
        <v>138</v>
      </c>
      <c r="I54" s="11">
        <v>3</v>
      </c>
      <c r="J54" s="10" t="s">
        <v>76</v>
      </c>
      <c r="K54" s="10" t="s">
        <v>2</v>
      </c>
      <c r="L54" s="33"/>
      <c r="M54" s="38"/>
      <c r="N54" s="10" t="s">
        <v>142</v>
      </c>
      <c r="O54" s="10" t="s">
        <v>84</v>
      </c>
      <c r="R54" s="10" t="s">
        <v>190</v>
      </c>
    </row>
    <row r="55" spans="1:18" ht="13.9" customHeight="1" x14ac:dyDescent="0.25">
      <c r="A55" s="10">
        <v>19</v>
      </c>
      <c r="B55" s="10">
        <v>2188</v>
      </c>
      <c r="C55" s="10"/>
      <c r="D55" s="22" t="s">
        <v>98</v>
      </c>
      <c r="G55" s="10" t="s">
        <v>138</v>
      </c>
      <c r="I55" s="11" t="s">
        <v>65</v>
      </c>
      <c r="J55" s="10" t="s">
        <v>75</v>
      </c>
      <c r="K55" s="10" t="s">
        <v>2</v>
      </c>
      <c r="L55" s="33"/>
      <c r="M55" s="38"/>
      <c r="N55" s="10" t="s">
        <v>83</v>
      </c>
      <c r="O55" s="10" t="s">
        <v>82</v>
      </c>
      <c r="Q55" s="12" t="s">
        <v>141</v>
      </c>
      <c r="R55" s="12" t="s">
        <v>189</v>
      </c>
    </row>
    <row r="58" spans="1:18" ht="13.9" customHeight="1" x14ac:dyDescent="0.25">
      <c r="J58" s="25" t="s">
        <v>172</v>
      </c>
    </row>
    <row r="59" spans="1:18" ht="13.9" customHeight="1" x14ac:dyDescent="0.25">
      <c r="J59" s="41" t="s">
        <v>178</v>
      </c>
    </row>
    <row r="60" spans="1:18" ht="13.9" customHeight="1" x14ac:dyDescent="0.25">
      <c r="J60" s="40" t="s">
        <v>173</v>
      </c>
    </row>
    <row r="61" spans="1:18" ht="13.9" customHeight="1" x14ac:dyDescent="0.25">
      <c r="J61" s="40" t="s">
        <v>174</v>
      </c>
      <c r="K61" s="10">
        <v>7</v>
      </c>
    </row>
    <row r="62" spans="1:18" ht="13.9" customHeight="1" x14ac:dyDescent="0.25">
      <c r="J62" s="40" t="s">
        <v>175</v>
      </c>
      <c r="K62" s="10">
        <v>10</v>
      </c>
    </row>
    <row r="63" spans="1:18" ht="13.9" customHeight="1" thickBot="1" x14ac:dyDescent="0.3">
      <c r="J63" s="40" t="s">
        <v>79</v>
      </c>
      <c r="K63" s="42">
        <v>10</v>
      </c>
      <c r="L63" s="19">
        <f>SUM(K60:K63)</f>
        <v>27</v>
      </c>
    </row>
    <row r="64" spans="1:18" ht="13.9" customHeight="1" thickTop="1" x14ac:dyDescent="0.25">
      <c r="J64" s="41" t="s">
        <v>176</v>
      </c>
      <c r="L64" s="10">
        <v>19</v>
      </c>
    </row>
    <row r="65" spans="10:12" ht="13.9" customHeight="1" x14ac:dyDescent="0.25">
      <c r="J65" s="41" t="s">
        <v>177</v>
      </c>
      <c r="L65" s="10">
        <v>2</v>
      </c>
    </row>
    <row r="66" spans="10:12" ht="13.9" customHeight="1" thickBot="1" x14ac:dyDescent="0.3">
      <c r="J66" s="19" t="s">
        <v>179</v>
      </c>
      <c r="L66" s="43">
        <f>SUM(L63:L65)</f>
        <v>48</v>
      </c>
    </row>
    <row r="67" spans="10:12" ht="13.9" customHeight="1" thickTop="1" x14ac:dyDescent="0.25"/>
  </sheetData>
  <sortState ref="A2:S21">
    <sortCondition ref="R2:R21"/>
  </sortState>
  <hyperlinks>
    <hyperlink ref="B45" r:id="rId1" xr:uid="{00000000-0004-0000-0000-000000000000}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6B71-723E-4CB1-9D6A-03B08FD4D9DD}">
  <dimension ref="A1:F26"/>
  <sheetViews>
    <sheetView workbookViewId="0"/>
  </sheetViews>
  <sheetFormatPr defaultColWidth="8.85546875" defaultRowHeight="15" x14ac:dyDescent="0.25"/>
  <cols>
    <col min="1" max="1" width="8.85546875" style="100"/>
    <col min="2" max="2" width="23.42578125" style="100" customWidth="1"/>
    <col min="3" max="3" width="7.140625" style="100" bestFit="1" customWidth="1"/>
    <col min="4" max="4" width="14" style="100" customWidth="1"/>
    <col min="5" max="5" width="5.85546875" style="100" bestFit="1" customWidth="1"/>
    <col min="6" max="6" width="8.28515625" style="100" bestFit="1" customWidth="1"/>
    <col min="7" max="7" width="8.85546875" style="100"/>
    <col min="8" max="8" width="25.28515625" style="100" customWidth="1"/>
    <col min="9" max="9" width="8.85546875" style="100"/>
    <col min="10" max="10" width="13.7109375" style="100" customWidth="1"/>
    <col min="11" max="16384" width="8.85546875" style="100"/>
  </cols>
  <sheetData>
    <row r="1" spans="1:6" ht="15.75" x14ac:dyDescent="0.25">
      <c r="A1" s="98" t="s">
        <v>581</v>
      </c>
      <c r="B1" s="99"/>
      <c r="C1" s="99"/>
      <c r="D1" s="99"/>
      <c r="E1" s="99"/>
      <c r="F1" s="99"/>
    </row>
    <row r="2" spans="1:6" ht="16.5" thickBot="1" x14ac:dyDescent="0.3">
      <c r="A2" s="98"/>
      <c r="B2" s="99"/>
      <c r="C2" s="99"/>
      <c r="D2" s="99"/>
      <c r="E2" s="99"/>
      <c r="F2" s="99"/>
    </row>
    <row r="3" spans="1:6" ht="31.5" x14ac:dyDescent="0.25">
      <c r="A3" s="99"/>
      <c r="B3" s="101" t="s">
        <v>250</v>
      </c>
      <c r="C3" s="102" t="s">
        <v>63</v>
      </c>
      <c r="D3" s="102" t="s">
        <v>251</v>
      </c>
      <c r="E3" s="103" t="s">
        <v>252</v>
      </c>
      <c r="F3" s="104" t="s">
        <v>253</v>
      </c>
    </row>
    <row r="4" spans="1:6" ht="15.75" x14ac:dyDescent="0.25">
      <c r="A4" s="99"/>
      <c r="B4" s="105" t="s">
        <v>19</v>
      </c>
      <c r="C4" s="106" t="s">
        <v>226</v>
      </c>
      <c r="D4" s="106" t="s">
        <v>160</v>
      </c>
      <c r="E4" s="107">
        <v>1</v>
      </c>
      <c r="F4" s="108">
        <v>1</v>
      </c>
    </row>
    <row r="5" spans="1:6" ht="15.75" x14ac:dyDescent="0.25">
      <c r="A5" s="99"/>
      <c r="B5" s="105" t="s">
        <v>19</v>
      </c>
      <c r="C5" s="106" t="s">
        <v>189</v>
      </c>
      <c r="D5" s="106" t="s">
        <v>254</v>
      </c>
      <c r="E5" s="107">
        <v>2</v>
      </c>
      <c r="F5" s="108"/>
    </row>
    <row r="6" spans="1:6" ht="15.75" x14ac:dyDescent="0.25">
      <c r="A6" s="99"/>
      <c r="B6" s="105" t="s">
        <v>103</v>
      </c>
      <c r="C6" s="106" t="s">
        <v>189</v>
      </c>
      <c r="D6" s="106" t="s">
        <v>254</v>
      </c>
      <c r="E6" s="107">
        <v>1</v>
      </c>
      <c r="F6" s="108"/>
    </row>
    <row r="7" spans="1:6" ht="15.75" x14ac:dyDescent="0.25">
      <c r="A7" s="99"/>
      <c r="B7" s="105" t="s">
        <v>103</v>
      </c>
      <c r="C7" s="106" t="s">
        <v>189</v>
      </c>
      <c r="D7" s="106" t="s">
        <v>19</v>
      </c>
      <c r="E7" s="107">
        <v>1</v>
      </c>
      <c r="F7" s="108"/>
    </row>
    <row r="8" spans="1:6" ht="15.75" x14ac:dyDescent="0.25">
      <c r="A8" s="99"/>
      <c r="B8" s="105" t="s">
        <v>255</v>
      </c>
      <c r="C8" s="106" t="s">
        <v>189</v>
      </c>
      <c r="D8" s="106" t="s">
        <v>24</v>
      </c>
      <c r="E8" s="107">
        <v>3</v>
      </c>
      <c r="F8" s="108"/>
    </row>
    <row r="9" spans="1:6" ht="15.75" x14ac:dyDescent="0.25">
      <c r="A9" s="99"/>
      <c r="B9" s="105" t="s">
        <v>46</v>
      </c>
      <c r="C9" s="106" t="s">
        <v>189</v>
      </c>
      <c r="D9" s="106" t="s">
        <v>47</v>
      </c>
      <c r="E9" s="107">
        <v>2</v>
      </c>
      <c r="F9" s="108"/>
    </row>
    <row r="10" spans="1:6" ht="15.75" x14ac:dyDescent="0.25">
      <c r="A10" s="99"/>
      <c r="B10" s="105" t="s">
        <v>46</v>
      </c>
      <c r="C10" s="106" t="s">
        <v>189</v>
      </c>
      <c r="D10" s="106" t="s">
        <v>48</v>
      </c>
      <c r="E10" s="107">
        <v>1</v>
      </c>
      <c r="F10" s="108"/>
    </row>
    <row r="11" spans="1:6" ht="15.75" x14ac:dyDescent="0.25">
      <c r="A11" s="99"/>
      <c r="B11" s="105" t="s">
        <v>46</v>
      </c>
      <c r="C11" s="106" t="s">
        <v>189</v>
      </c>
      <c r="D11" s="106" t="s">
        <v>49</v>
      </c>
      <c r="E11" s="107">
        <v>1</v>
      </c>
      <c r="F11" s="108">
        <v>11</v>
      </c>
    </row>
    <row r="12" spans="1:6" ht="15.75" x14ac:dyDescent="0.25">
      <c r="A12" s="99"/>
      <c r="B12" s="105" t="s">
        <v>256</v>
      </c>
      <c r="C12" s="106" t="s">
        <v>190</v>
      </c>
      <c r="D12" s="106"/>
      <c r="E12" s="107">
        <v>7</v>
      </c>
      <c r="F12" s="108">
        <v>7</v>
      </c>
    </row>
    <row r="13" spans="1:6" ht="16.5" thickBot="1" x14ac:dyDescent="0.3">
      <c r="A13" s="99"/>
      <c r="B13" s="109" t="s">
        <v>257</v>
      </c>
      <c r="C13" s="110"/>
      <c r="D13" s="110"/>
      <c r="E13" s="111">
        <v>19</v>
      </c>
      <c r="F13" s="112">
        <v>19</v>
      </c>
    </row>
    <row r="15" spans="1:6" hidden="1" x14ac:dyDescent="0.25"/>
    <row r="16" spans="1:6" hidden="1" x14ac:dyDescent="0.25">
      <c r="B16" s="113" t="s">
        <v>258</v>
      </c>
    </row>
    <row r="17" spans="2:6" ht="32.25" hidden="1" thickBot="1" x14ac:dyDescent="0.3">
      <c r="B17" s="114" t="s">
        <v>250</v>
      </c>
      <c r="C17" s="115" t="s">
        <v>63</v>
      </c>
      <c r="D17" s="115" t="s">
        <v>251</v>
      </c>
      <c r="E17" s="116" t="s">
        <v>252</v>
      </c>
      <c r="F17" s="117" t="s">
        <v>259</v>
      </c>
    </row>
    <row r="18" spans="2:6" ht="16.5" hidden="1" thickBot="1" x14ac:dyDescent="0.3">
      <c r="B18" s="118" t="s">
        <v>19</v>
      </c>
      <c r="C18" s="119" t="s">
        <v>226</v>
      </c>
      <c r="D18" s="120" t="s">
        <v>160</v>
      </c>
      <c r="E18" s="121">
        <v>1</v>
      </c>
      <c r="F18" s="122">
        <v>1</v>
      </c>
    </row>
    <row r="19" spans="2:6" ht="16.5" hidden="1" thickBot="1" x14ac:dyDescent="0.3">
      <c r="B19" s="123" t="s">
        <v>19</v>
      </c>
      <c r="C19" s="124" t="s">
        <v>189</v>
      </c>
      <c r="D19" s="125" t="s">
        <v>254</v>
      </c>
      <c r="E19" s="126">
        <v>2</v>
      </c>
      <c r="F19" s="127"/>
    </row>
    <row r="20" spans="2:6" ht="16.5" hidden="1" thickBot="1" x14ac:dyDescent="0.3">
      <c r="B20" s="118" t="s">
        <v>103</v>
      </c>
      <c r="C20" s="119" t="s">
        <v>189</v>
      </c>
      <c r="D20" s="120" t="s">
        <v>260</v>
      </c>
      <c r="E20" s="128">
        <v>2</v>
      </c>
      <c r="F20" s="122"/>
    </row>
    <row r="21" spans="2:6" ht="16.5" hidden="1" thickBot="1" x14ac:dyDescent="0.3">
      <c r="B21" s="118" t="s">
        <v>255</v>
      </c>
      <c r="C21" s="119" t="s">
        <v>189</v>
      </c>
      <c r="D21" s="120" t="s">
        <v>24</v>
      </c>
      <c r="E21" s="128">
        <v>3</v>
      </c>
      <c r="F21" s="122"/>
    </row>
    <row r="22" spans="2:6" ht="34.5" hidden="1" thickBot="1" x14ac:dyDescent="0.3">
      <c r="B22" s="123" t="s">
        <v>46</v>
      </c>
      <c r="C22" s="124" t="s">
        <v>189</v>
      </c>
      <c r="D22" s="125" t="s">
        <v>261</v>
      </c>
      <c r="E22" s="129">
        <v>4</v>
      </c>
      <c r="F22" s="127">
        <f>SUM(E19:E22)</f>
        <v>11</v>
      </c>
    </row>
    <row r="23" spans="2:6" ht="16.5" hidden="1" thickBot="1" x14ac:dyDescent="0.3">
      <c r="B23" s="118" t="s">
        <v>256</v>
      </c>
      <c r="C23" s="119" t="s">
        <v>190</v>
      </c>
      <c r="D23" s="119"/>
      <c r="E23" s="121">
        <v>7</v>
      </c>
      <c r="F23" s="130">
        <v>7</v>
      </c>
    </row>
    <row r="24" spans="2:6" ht="16.5" hidden="1" thickBot="1" x14ac:dyDescent="0.3">
      <c r="B24" s="131" t="s">
        <v>257</v>
      </c>
      <c r="C24" s="132"/>
      <c r="D24" s="132"/>
      <c r="E24" s="133">
        <f>SUM(E18:E23)</f>
        <v>19</v>
      </c>
      <c r="F24" s="134">
        <f>SUM(F18:F23)</f>
        <v>19</v>
      </c>
    </row>
    <row r="25" spans="2:6" x14ac:dyDescent="0.25">
      <c r="B25" s="135" t="s">
        <v>262</v>
      </c>
    </row>
    <row r="26" spans="2:6" x14ac:dyDescent="0.25">
      <c r="B26" s="100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EA1E4-7062-4BAD-9A43-808A2FAAAF43}">
  <dimension ref="A1:H44"/>
  <sheetViews>
    <sheetView workbookViewId="0"/>
  </sheetViews>
  <sheetFormatPr defaultRowHeight="15" x14ac:dyDescent="0.25"/>
  <cols>
    <col min="3" max="3" width="30.85546875" customWidth="1"/>
  </cols>
  <sheetData>
    <row r="1" spans="1:8" ht="15.75" x14ac:dyDescent="0.25">
      <c r="A1" s="53" t="s">
        <v>584</v>
      </c>
      <c r="G1" s="141"/>
    </row>
    <row r="2" spans="1:8" ht="16.5" thickBot="1" x14ac:dyDescent="0.3">
      <c r="A2" s="49"/>
      <c r="H2" s="51"/>
    </row>
    <row r="3" spans="1:8" ht="15.75" x14ac:dyDescent="0.25">
      <c r="A3" s="49"/>
      <c r="B3" s="142" t="s">
        <v>63</v>
      </c>
      <c r="C3" s="143" t="s">
        <v>275</v>
      </c>
      <c r="D3" s="449" t="s">
        <v>263</v>
      </c>
      <c r="E3" s="450"/>
      <c r="F3" s="451" t="s">
        <v>264</v>
      </c>
      <c r="G3" s="452"/>
      <c r="H3" s="144"/>
    </row>
    <row r="4" spans="1:8" ht="15.75" x14ac:dyDescent="0.25">
      <c r="A4" s="49"/>
      <c r="B4" s="58"/>
      <c r="C4" s="49"/>
      <c r="D4" s="145" t="s">
        <v>265</v>
      </c>
      <c r="E4" s="146" t="s">
        <v>266</v>
      </c>
      <c r="F4" s="145" t="s">
        <v>265</v>
      </c>
      <c r="G4" s="147" t="s">
        <v>266</v>
      </c>
      <c r="H4" s="148"/>
    </row>
    <row r="5" spans="1:8" ht="15.75" x14ac:dyDescent="0.25">
      <c r="A5" s="49"/>
      <c r="B5" s="58"/>
      <c r="C5" s="136" t="s">
        <v>276</v>
      </c>
      <c r="D5" s="149"/>
      <c r="E5" s="150"/>
      <c r="F5" s="149"/>
      <c r="G5" s="151"/>
      <c r="H5" s="51"/>
    </row>
    <row r="6" spans="1:8" ht="15.75" x14ac:dyDescent="0.25">
      <c r="A6" s="49"/>
      <c r="B6" s="152" t="s">
        <v>222</v>
      </c>
      <c r="C6" s="153" t="s">
        <v>277</v>
      </c>
      <c r="D6" s="154"/>
      <c r="E6" s="155"/>
      <c r="F6" s="154">
        <v>3</v>
      </c>
      <c r="G6" s="156"/>
      <c r="H6" s="51"/>
    </row>
    <row r="7" spans="1:8" ht="15.75" x14ac:dyDescent="0.25">
      <c r="A7" s="49"/>
      <c r="B7" s="58"/>
      <c r="C7" s="49"/>
      <c r="D7" s="154"/>
      <c r="E7" s="155"/>
      <c r="F7" s="154"/>
      <c r="G7" s="156"/>
      <c r="H7" s="51"/>
    </row>
    <row r="8" spans="1:8" ht="15.75" x14ac:dyDescent="0.25">
      <c r="A8" s="49"/>
      <c r="B8" s="152">
        <v>4</v>
      </c>
      <c r="C8" s="157" t="s">
        <v>278</v>
      </c>
      <c r="D8" s="154"/>
      <c r="E8" s="155"/>
      <c r="F8" s="154"/>
      <c r="G8" s="156"/>
      <c r="H8" s="51"/>
    </row>
    <row r="9" spans="1:8" ht="15.75" x14ac:dyDescent="0.25">
      <c r="A9" s="49"/>
      <c r="B9" s="152" t="s">
        <v>267</v>
      </c>
      <c r="C9" s="158" t="s">
        <v>279</v>
      </c>
      <c r="D9" s="154"/>
      <c r="E9" s="155">
        <v>0.92753623188405798</v>
      </c>
      <c r="F9" s="154"/>
      <c r="G9" s="156">
        <v>3.1690821256038646</v>
      </c>
      <c r="H9" s="51"/>
    </row>
    <row r="10" spans="1:8" ht="15.75" x14ac:dyDescent="0.25">
      <c r="A10" s="49"/>
      <c r="B10" s="152" t="s">
        <v>181</v>
      </c>
      <c r="C10" s="158" t="s">
        <v>280</v>
      </c>
      <c r="D10" s="154">
        <v>1</v>
      </c>
      <c r="E10" s="155"/>
      <c r="F10" s="154">
        <v>1</v>
      </c>
      <c r="G10" s="156">
        <v>0.5281803542673108</v>
      </c>
      <c r="H10" s="51"/>
    </row>
    <row r="11" spans="1:8" ht="15.75" x14ac:dyDescent="0.25">
      <c r="A11" s="49"/>
      <c r="B11" s="152" t="s">
        <v>180</v>
      </c>
      <c r="C11" s="158" t="s">
        <v>281</v>
      </c>
      <c r="D11" s="154">
        <v>4</v>
      </c>
      <c r="E11" s="155"/>
      <c r="F11" s="154">
        <v>4</v>
      </c>
      <c r="G11" s="156">
        <v>0.79227053140096615</v>
      </c>
      <c r="H11" s="51"/>
    </row>
    <row r="12" spans="1:8" ht="15.75" x14ac:dyDescent="0.25">
      <c r="A12" s="49"/>
      <c r="B12" s="152" t="s">
        <v>268</v>
      </c>
      <c r="C12" s="159" t="s">
        <v>282</v>
      </c>
      <c r="D12" s="154"/>
      <c r="E12" s="155"/>
      <c r="F12" s="154"/>
      <c r="G12" s="156"/>
      <c r="H12" s="51"/>
    </row>
    <row r="13" spans="1:8" ht="15.75" x14ac:dyDescent="0.25">
      <c r="A13" s="49"/>
      <c r="B13" s="152"/>
      <c r="C13" s="160"/>
      <c r="D13" s="154"/>
      <c r="E13" s="155"/>
      <c r="F13" s="154"/>
      <c r="G13" s="156"/>
      <c r="H13" s="51"/>
    </row>
    <row r="14" spans="1:8" ht="15.75" x14ac:dyDescent="0.25">
      <c r="A14" s="49"/>
      <c r="B14" s="152">
        <v>5</v>
      </c>
      <c r="C14" s="161" t="s">
        <v>283</v>
      </c>
      <c r="D14" s="154"/>
      <c r="E14" s="155"/>
      <c r="F14" s="154"/>
      <c r="G14" s="156"/>
      <c r="H14" s="51"/>
    </row>
    <row r="15" spans="1:8" ht="15.75" x14ac:dyDescent="0.25">
      <c r="A15" s="49"/>
      <c r="B15" s="152" t="s">
        <v>182</v>
      </c>
      <c r="C15" s="158" t="s">
        <v>284</v>
      </c>
      <c r="D15" s="154">
        <v>5</v>
      </c>
      <c r="E15" s="155"/>
      <c r="F15" s="154">
        <v>5</v>
      </c>
      <c r="G15" s="156"/>
      <c r="H15" s="51"/>
    </row>
    <row r="16" spans="1:8" ht="15.75" x14ac:dyDescent="0.25">
      <c r="A16" s="49"/>
      <c r="B16" s="152" t="s">
        <v>183</v>
      </c>
      <c r="C16" s="158" t="s">
        <v>285</v>
      </c>
      <c r="D16" s="154">
        <v>2</v>
      </c>
      <c r="E16" s="155"/>
      <c r="F16" s="154">
        <v>2</v>
      </c>
      <c r="G16" s="156">
        <v>0.79227053140096615</v>
      </c>
      <c r="H16" s="51"/>
    </row>
    <row r="17" spans="1:8" ht="15.75" x14ac:dyDescent="0.25">
      <c r="A17" s="49"/>
      <c r="B17" s="152" t="s">
        <v>184</v>
      </c>
      <c r="C17" s="158" t="s">
        <v>281</v>
      </c>
      <c r="D17" s="154">
        <v>8</v>
      </c>
      <c r="E17" s="155">
        <v>0.57971014492753625</v>
      </c>
      <c r="F17" s="154">
        <v>8</v>
      </c>
      <c r="G17" s="156">
        <v>1.9806763285024154</v>
      </c>
      <c r="H17" s="51"/>
    </row>
    <row r="18" spans="1:8" ht="15.75" x14ac:dyDescent="0.25">
      <c r="A18" s="49"/>
      <c r="B18" s="162"/>
      <c r="C18" s="163"/>
      <c r="D18" s="154"/>
      <c r="E18" s="155"/>
      <c r="F18" s="154"/>
      <c r="G18" s="156"/>
      <c r="H18" s="51"/>
    </row>
    <row r="19" spans="1:8" ht="15.75" x14ac:dyDescent="0.25">
      <c r="A19" s="49"/>
      <c r="B19" s="152" t="s">
        <v>223</v>
      </c>
      <c r="C19" s="153" t="s">
        <v>286</v>
      </c>
      <c r="D19" s="154">
        <v>4</v>
      </c>
      <c r="E19" s="155">
        <v>7.3429951690821254</v>
      </c>
      <c r="F19" s="154">
        <v>29</v>
      </c>
      <c r="G19" s="156">
        <v>25.088566827697264</v>
      </c>
      <c r="H19" s="51"/>
    </row>
    <row r="20" spans="1:8" ht="15.75" x14ac:dyDescent="0.25">
      <c r="A20" s="49"/>
      <c r="B20" s="152" t="s">
        <v>224</v>
      </c>
      <c r="C20" s="153" t="s">
        <v>287</v>
      </c>
      <c r="D20" s="154">
        <v>2</v>
      </c>
      <c r="E20" s="155"/>
      <c r="F20" s="154">
        <v>4</v>
      </c>
      <c r="G20" s="156">
        <v>1.3204508856682771</v>
      </c>
      <c r="H20" s="51"/>
    </row>
    <row r="21" spans="1:8" ht="15.75" x14ac:dyDescent="0.25">
      <c r="A21" s="49"/>
      <c r="B21" s="152" t="s">
        <v>225</v>
      </c>
      <c r="C21" s="153" t="s">
        <v>288</v>
      </c>
      <c r="D21" s="154">
        <v>1</v>
      </c>
      <c r="E21" s="155">
        <v>2.4734299516908211</v>
      </c>
      <c r="F21" s="154">
        <v>5</v>
      </c>
      <c r="G21" s="156">
        <v>8.4508856682769729</v>
      </c>
      <c r="H21" s="51"/>
    </row>
    <row r="22" spans="1:8" ht="15.75" x14ac:dyDescent="0.25">
      <c r="A22" s="49"/>
      <c r="B22" s="58"/>
      <c r="C22" s="49"/>
      <c r="D22" s="154"/>
      <c r="E22" s="155"/>
      <c r="F22" s="154"/>
      <c r="G22" s="156"/>
      <c r="H22" s="51"/>
    </row>
    <row r="23" spans="1:8" ht="15.75" x14ac:dyDescent="0.25">
      <c r="A23" s="49"/>
      <c r="B23" s="152" t="s">
        <v>269</v>
      </c>
      <c r="C23" s="164" t="s">
        <v>289</v>
      </c>
      <c r="D23" s="154"/>
      <c r="E23" s="155"/>
      <c r="F23" s="154"/>
      <c r="G23" s="156"/>
      <c r="H23" s="51"/>
    </row>
    <row r="24" spans="1:8" ht="15.75" x14ac:dyDescent="0.25">
      <c r="A24" s="49"/>
      <c r="B24" s="152" t="s">
        <v>226</v>
      </c>
      <c r="C24" s="158" t="s">
        <v>290</v>
      </c>
      <c r="D24" s="154">
        <v>1</v>
      </c>
      <c r="E24" s="155">
        <v>4.0579710144927539</v>
      </c>
      <c r="F24" s="154">
        <v>13</v>
      </c>
      <c r="G24" s="156">
        <v>13.864734299516908</v>
      </c>
      <c r="H24" s="51"/>
    </row>
    <row r="25" spans="1:8" ht="15.75" x14ac:dyDescent="0.25">
      <c r="A25" s="49"/>
      <c r="B25" s="152"/>
      <c r="C25" s="158"/>
      <c r="D25" s="154"/>
      <c r="E25" s="155"/>
      <c r="F25" s="154"/>
      <c r="G25" s="156"/>
      <c r="H25" s="51"/>
    </row>
    <row r="26" spans="1:8" ht="15.75" x14ac:dyDescent="0.25">
      <c r="A26" s="49"/>
      <c r="B26" s="152" t="s">
        <v>270</v>
      </c>
      <c r="C26" s="157" t="s">
        <v>219</v>
      </c>
      <c r="D26" s="154"/>
      <c r="E26" s="155"/>
      <c r="F26" s="154"/>
      <c r="G26" s="156"/>
      <c r="H26" s="51"/>
    </row>
    <row r="27" spans="1:8" ht="15.75" x14ac:dyDescent="0.25">
      <c r="A27" s="51"/>
      <c r="B27" s="152" t="s">
        <v>189</v>
      </c>
      <c r="C27" s="158" t="s">
        <v>291</v>
      </c>
      <c r="D27" s="154">
        <v>11</v>
      </c>
      <c r="E27" s="155">
        <v>21.869565217391305</v>
      </c>
      <c r="F27" s="154">
        <v>65</v>
      </c>
      <c r="G27" s="156">
        <v>72.304347826086953</v>
      </c>
      <c r="H27" s="51"/>
    </row>
    <row r="28" spans="1:8" ht="15.75" x14ac:dyDescent="0.25">
      <c r="A28" s="51"/>
      <c r="B28" s="152" t="s">
        <v>227</v>
      </c>
      <c r="C28" s="158" t="s">
        <v>292</v>
      </c>
      <c r="D28" s="154"/>
      <c r="E28" s="155">
        <v>1.1980676328502415</v>
      </c>
      <c r="F28" s="154">
        <v>4</v>
      </c>
      <c r="G28" s="156">
        <v>4.093397745571659</v>
      </c>
      <c r="H28" s="51"/>
    </row>
    <row r="29" spans="1:8" ht="15.75" x14ac:dyDescent="0.25">
      <c r="A29" s="51"/>
      <c r="B29" s="152" t="s">
        <v>190</v>
      </c>
      <c r="C29" s="158" t="s">
        <v>293</v>
      </c>
      <c r="D29" s="154">
        <v>7</v>
      </c>
      <c r="E29" s="155">
        <v>9.3140096618357493</v>
      </c>
      <c r="F29" s="154">
        <v>18</v>
      </c>
      <c r="G29" s="156">
        <v>31.822866344605476</v>
      </c>
      <c r="H29" s="51"/>
    </row>
    <row r="30" spans="1:8" ht="15.75" x14ac:dyDescent="0.25">
      <c r="A30" s="51"/>
      <c r="B30" s="152"/>
      <c r="C30" s="158"/>
      <c r="D30" s="154"/>
      <c r="E30" s="155"/>
      <c r="F30" s="154"/>
      <c r="G30" s="156"/>
      <c r="H30" s="51"/>
    </row>
    <row r="31" spans="1:8" ht="15.75" x14ac:dyDescent="0.25">
      <c r="A31" s="51"/>
      <c r="B31" s="152" t="s">
        <v>271</v>
      </c>
      <c r="C31" s="157" t="s">
        <v>294</v>
      </c>
      <c r="D31" s="154">
        <v>2</v>
      </c>
      <c r="E31" s="155"/>
      <c r="F31" s="154">
        <v>3</v>
      </c>
      <c r="G31" s="156"/>
      <c r="H31" s="51"/>
    </row>
    <row r="32" spans="1:8" ht="15.75" x14ac:dyDescent="0.25">
      <c r="A32" s="51"/>
      <c r="B32" s="152"/>
      <c r="C32" s="158"/>
      <c r="D32" s="154"/>
      <c r="E32" s="155"/>
      <c r="F32" s="154"/>
      <c r="G32" s="156"/>
      <c r="H32" s="51"/>
    </row>
    <row r="33" spans="1:8" ht="16.5" thickBot="1" x14ac:dyDescent="0.3">
      <c r="A33" s="51"/>
      <c r="B33" s="58"/>
      <c r="C33" s="165" t="s">
        <v>241</v>
      </c>
      <c r="D33" s="166">
        <f>SUM(D5:D31)</f>
        <v>48</v>
      </c>
      <c r="E33" s="167">
        <f>SUM(E5:E31)</f>
        <v>47.763285024154591</v>
      </c>
      <c r="F33" s="166">
        <f>SUM(F6:F32)</f>
        <v>164</v>
      </c>
      <c r="G33" s="168">
        <f>SUM(G5:G31)</f>
        <v>164.20772946859901</v>
      </c>
      <c r="H33" s="51"/>
    </row>
    <row r="34" spans="1:8" ht="16.5" thickTop="1" x14ac:dyDescent="0.25">
      <c r="A34" s="51"/>
      <c r="B34" s="58"/>
      <c r="C34" s="169" t="s">
        <v>295</v>
      </c>
      <c r="D34" s="170"/>
      <c r="E34" s="377">
        <f>CORREL(D6:D31,E6:E31)</f>
        <v>0.66462787388182776</v>
      </c>
      <c r="F34" s="377"/>
      <c r="G34" s="375">
        <f>CORREL(F6:F31,G6:G31)</f>
        <v>0.97205184253139321</v>
      </c>
      <c r="H34" s="49"/>
    </row>
    <row r="35" spans="1:8" ht="15.75" x14ac:dyDescent="0.25">
      <c r="A35" s="51"/>
      <c r="B35" s="58"/>
      <c r="C35" s="169" t="s">
        <v>218</v>
      </c>
      <c r="D35" s="149"/>
      <c r="E35" s="377">
        <f>CORREL(D8:D24,E8:E24)</f>
        <v>-0.35259593993026112</v>
      </c>
      <c r="F35" s="377"/>
      <c r="G35" s="375">
        <f>CORREL(F8:F24,G8:G24)</f>
        <v>0.94667187884897674</v>
      </c>
      <c r="H35" s="49"/>
    </row>
    <row r="36" spans="1:8" ht="16.5" thickBot="1" x14ac:dyDescent="0.3">
      <c r="A36" s="51"/>
      <c r="B36" s="171"/>
      <c r="C36" s="172" t="s">
        <v>219</v>
      </c>
      <c r="D36" s="173"/>
      <c r="E36" s="378">
        <f>CORREL(D26:D29,E26:E29)</f>
        <v>1</v>
      </c>
      <c r="F36" s="379"/>
      <c r="G36" s="376">
        <f>CORREL(F26:F29,G26:G29)</f>
        <v>0.98100555852184379</v>
      </c>
      <c r="H36" s="49"/>
    </row>
    <row r="37" spans="1:8" ht="15.75" x14ac:dyDescent="0.25">
      <c r="A37" s="51"/>
      <c r="B37" s="174"/>
      <c r="C37" s="169"/>
      <c r="D37" s="139"/>
      <c r="E37" s="140"/>
      <c r="F37" s="140"/>
      <c r="G37" s="140"/>
      <c r="H37" s="49"/>
    </row>
    <row r="38" spans="1:8" ht="15.75" x14ac:dyDescent="0.25">
      <c r="A38" s="51"/>
      <c r="B38" s="97" t="s">
        <v>245</v>
      </c>
      <c r="C38" s="51"/>
      <c r="D38" s="51"/>
      <c r="E38" s="51"/>
      <c r="F38" s="51"/>
      <c r="G38" s="51"/>
      <c r="H38" s="51"/>
    </row>
    <row r="39" spans="1:8" ht="15.75" x14ac:dyDescent="0.25">
      <c r="A39" s="51"/>
      <c r="B39" s="51" t="s">
        <v>296</v>
      </c>
      <c r="C39" s="51"/>
      <c r="D39" s="51"/>
      <c r="E39" s="51"/>
      <c r="F39" s="51"/>
      <c r="G39" s="51"/>
      <c r="H39" s="51"/>
    </row>
    <row r="40" spans="1:8" ht="15.75" x14ac:dyDescent="0.25">
      <c r="B40" s="51" t="s">
        <v>583</v>
      </c>
    </row>
    <row r="41" spans="1:8" ht="15.75" x14ac:dyDescent="0.25">
      <c r="B41" s="453" t="s">
        <v>596</v>
      </c>
      <c r="C41" s="454"/>
      <c r="D41" s="454"/>
      <c r="E41" s="454"/>
      <c r="F41" s="454"/>
      <c r="G41" s="454"/>
    </row>
    <row r="43" spans="1:8" ht="15.75" x14ac:dyDescent="0.25">
      <c r="B43" s="97" t="s">
        <v>248</v>
      </c>
    </row>
    <row r="44" spans="1:8" ht="15.75" x14ac:dyDescent="0.25">
      <c r="B44" s="51" t="s">
        <v>297</v>
      </c>
    </row>
  </sheetData>
  <mergeCells count="3">
    <mergeCell ref="D3:E3"/>
    <mergeCell ref="F3:G3"/>
    <mergeCell ref="B41:G4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282F-0305-488E-8CB3-23D0AB1B21AF}">
  <dimension ref="A1:R42"/>
  <sheetViews>
    <sheetView topLeftCell="A16" workbookViewId="0">
      <selection activeCell="Q18" sqref="Q18"/>
    </sheetView>
  </sheetViews>
  <sheetFormatPr defaultColWidth="8.85546875" defaultRowHeight="15.75" x14ac:dyDescent="0.25"/>
  <cols>
    <col min="1" max="1" width="14.85546875" style="51" customWidth="1"/>
    <col min="2" max="2" width="3.140625" style="49" customWidth="1"/>
    <col min="3" max="3" width="16.28515625" style="51" customWidth="1"/>
    <col min="4" max="4" width="7.85546875" style="51" customWidth="1"/>
    <col min="5" max="5" width="2.85546875" style="51" customWidth="1"/>
    <col min="6" max="7" width="4.28515625" style="51" customWidth="1"/>
    <col min="8" max="9" width="2.85546875" style="51" customWidth="1"/>
    <col min="10" max="10" width="3.7109375" style="51" customWidth="1"/>
    <col min="11" max="13" width="4.5703125" style="51" customWidth="1"/>
    <col min="14" max="15" width="4.7109375" style="51" customWidth="1"/>
    <col min="16" max="17" width="4.5703125" style="51" customWidth="1"/>
    <col min="18" max="18" width="13.7109375" style="50" customWidth="1"/>
    <col min="19" max="16384" width="8.85546875" style="51"/>
  </cols>
  <sheetData>
    <row r="1" spans="1:18" x14ac:dyDescent="0.25">
      <c r="A1" s="448" t="s">
        <v>585</v>
      </c>
    </row>
    <row r="2" spans="1:18" ht="16.5" thickBot="1" x14ac:dyDescent="0.3">
      <c r="A2" s="53"/>
    </row>
    <row r="3" spans="1:18" x14ac:dyDescent="0.25">
      <c r="B3" s="54"/>
      <c r="C3" s="55"/>
      <c r="D3" s="56" t="s">
        <v>217</v>
      </c>
      <c r="E3" s="455" t="s">
        <v>218</v>
      </c>
      <c r="F3" s="456"/>
      <c r="G3" s="456"/>
      <c r="H3" s="456"/>
      <c r="I3" s="456"/>
      <c r="J3" s="457"/>
      <c r="K3" s="455" t="s">
        <v>219</v>
      </c>
      <c r="L3" s="456"/>
      <c r="M3" s="456"/>
      <c r="N3" s="456"/>
      <c r="O3" s="456"/>
      <c r="P3" s="457"/>
      <c r="Q3" s="57" t="s">
        <v>179</v>
      </c>
    </row>
    <row r="4" spans="1:18" ht="88.5" x14ac:dyDescent="0.25">
      <c r="B4" s="58"/>
      <c r="C4" s="59" t="s">
        <v>220</v>
      </c>
      <c r="D4" s="60" t="s">
        <v>193</v>
      </c>
      <c r="E4" s="61" t="s">
        <v>12</v>
      </c>
      <c r="F4" s="47" t="s">
        <v>78</v>
      </c>
      <c r="G4" s="62" t="s">
        <v>44</v>
      </c>
      <c r="H4" s="47" t="s">
        <v>194</v>
      </c>
      <c r="I4" s="62" t="s">
        <v>195</v>
      </c>
      <c r="J4" s="47" t="s">
        <v>196</v>
      </c>
      <c r="K4" s="63" t="s">
        <v>19</v>
      </c>
      <c r="L4" s="48" t="s">
        <v>103</v>
      </c>
      <c r="M4" s="63" t="s">
        <v>46</v>
      </c>
      <c r="N4" s="48" t="s">
        <v>197</v>
      </c>
      <c r="O4" s="63" t="s">
        <v>198</v>
      </c>
      <c r="P4" s="48" t="s">
        <v>199</v>
      </c>
      <c r="Q4" s="64"/>
    </row>
    <row r="5" spans="1:18" x14ac:dyDescent="0.25">
      <c r="B5" s="65"/>
      <c r="C5" s="66" t="s">
        <v>221</v>
      </c>
      <c r="D5" s="67" t="s">
        <v>222</v>
      </c>
      <c r="E5" s="68" t="s">
        <v>223</v>
      </c>
      <c r="F5" s="69" t="s">
        <v>224</v>
      </c>
      <c r="G5" s="67" t="s">
        <v>224</v>
      </c>
      <c r="H5" s="69" t="s">
        <v>225</v>
      </c>
      <c r="I5" s="67" t="s">
        <v>225</v>
      </c>
      <c r="J5" s="69" t="s">
        <v>226</v>
      </c>
      <c r="K5" s="67" t="s">
        <v>189</v>
      </c>
      <c r="L5" s="69" t="s">
        <v>189</v>
      </c>
      <c r="M5" s="67" t="s">
        <v>189</v>
      </c>
      <c r="N5" s="69" t="s">
        <v>227</v>
      </c>
      <c r="O5" s="67" t="s">
        <v>227</v>
      </c>
      <c r="P5" s="69" t="s">
        <v>190</v>
      </c>
      <c r="Q5" s="70"/>
    </row>
    <row r="6" spans="1:18" x14ac:dyDescent="0.25">
      <c r="B6" s="71">
        <v>1</v>
      </c>
      <c r="C6" s="72" t="s">
        <v>200</v>
      </c>
      <c r="D6" s="73"/>
      <c r="E6" s="74">
        <v>2</v>
      </c>
      <c r="F6" s="72"/>
      <c r="G6" s="75"/>
      <c r="H6" s="72"/>
      <c r="I6" s="75"/>
      <c r="J6" s="76" t="s">
        <v>228</v>
      </c>
      <c r="K6" s="75"/>
      <c r="L6" s="77">
        <v>1</v>
      </c>
      <c r="M6" s="75"/>
      <c r="N6" s="72"/>
      <c r="O6" s="75"/>
      <c r="P6" s="77">
        <v>1</v>
      </c>
      <c r="Q6" s="78">
        <v>6</v>
      </c>
    </row>
    <row r="7" spans="1:18" x14ac:dyDescent="0.25">
      <c r="B7" s="71">
        <v>2</v>
      </c>
      <c r="C7" s="72" t="s">
        <v>201</v>
      </c>
      <c r="D7" s="73"/>
      <c r="E7" s="79">
        <v>5</v>
      </c>
      <c r="F7" s="72"/>
      <c r="G7" s="73"/>
      <c r="H7" s="72"/>
      <c r="I7" s="73"/>
      <c r="J7" s="72">
        <v>1</v>
      </c>
      <c r="K7" s="73"/>
      <c r="L7" s="72">
        <v>1</v>
      </c>
      <c r="M7" s="73"/>
      <c r="N7" s="72"/>
      <c r="O7" s="73"/>
      <c r="P7" s="72">
        <v>1</v>
      </c>
      <c r="Q7" s="80">
        <f t="shared" ref="Q7:Q12" si="0">SUM(D7:P7)</f>
        <v>8</v>
      </c>
    </row>
    <row r="8" spans="1:18" x14ac:dyDescent="0.25">
      <c r="B8" s="71">
        <v>3</v>
      </c>
      <c r="C8" s="72" t="s">
        <v>202</v>
      </c>
      <c r="D8" s="73"/>
      <c r="E8" s="79"/>
      <c r="F8" s="72"/>
      <c r="G8" s="73"/>
      <c r="H8" s="72"/>
      <c r="I8" s="73"/>
      <c r="J8" s="72">
        <v>1</v>
      </c>
      <c r="K8" s="73"/>
      <c r="L8" s="72"/>
      <c r="M8" s="73"/>
      <c r="N8" s="72"/>
      <c r="O8" s="73"/>
      <c r="P8" s="72"/>
      <c r="Q8" s="80">
        <f t="shared" si="0"/>
        <v>1</v>
      </c>
    </row>
    <row r="9" spans="1:18" x14ac:dyDescent="0.25">
      <c r="B9" s="71">
        <v>4</v>
      </c>
      <c r="C9" s="72" t="s">
        <v>203</v>
      </c>
      <c r="D9" s="73"/>
      <c r="E9" s="79"/>
      <c r="F9" s="72"/>
      <c r="G9" s="73"/>
      <c r="H9" s="72"/>
      <c r="I9" s="73"/>
      <c r="J9" s="72"/>
      <c r="K9" s="73">
        <v>1</v>
      </c>
      <c r="L9" s="72">
        <v>1</v>
      </c>
      <c r="M9" s="73"/>
      <c r="N9" s="72"/>
      <c r="O9" s="73"/>
      <c r="P9" s="72"/>
      <c r="Q9" s="80">
        <f t="shared" si="0"/>
        <v>2</v>
      </c>
    </row>
    <row r="10" spans="1:18" x14ac:dyDescent="0.25">
      <c r="B10" s="71">
        <v>5</v>
      </c>
      <c r="C10" s="72" t="s">
        <v>204</v>
      </c>
      <c r="D10" s="73"/>
      <c r="E10" s="79"/>
      <c r="F10" s="72"/>
      <c r="G10" s="73"/>
      <c r="H10" s="72"/>
      <c r="I10" s="73"/>
      <c r="J10" s="72"/>
      <c r="K10" s="73"/>
      <c r="L10" s="72"/>
      <c r="M10" s="73"/>
      <c r="N10" s="72">
        <v>1</v>
      </c>
      <c r="O10" s="73"/>
      <c r="P10" s="72"/>
      <c r="Q10" s="80">
        <f t="shared" si="0"/>
        <v>1</v>
      </c>
    </row>
    <row r="11" spans="1:18" x14ac:dyDescent="0.25">
      <c r="B11" s="71">
        <v>6</v>
      </c>
      <c r="C11" s="72" t="s">
        <v>205</v>
      </c>
      <c r="D11" s="73"/>
      <c r="E11" s="79"/>
      <c r="F11" s="72"/>
      <c r="G11" s="73"/>
      <c r="H11" s="72"/>
      <c r="I11" s="73"/>
      <c r="J11" s="72"/>
      <c r="K11" s="73">
        <v>1</v>
      </c>
      <c r="L11" s="72">
        <v>1</v>
      </c>
      <c r="M11" s="73"/>
      <c r="N11" s="72"/>
      <c r="O11" s="73"/>
      <c r="P11" s="72"/>
      <c r="Q11" s="80">
        <f t="shared" si="0"/>
        <v>2</v>
      </c>
    </row>
    <row r="12" spans="1:18" x14ac:dyDescent="0.25">
      <c r="B12" s="71">
        <v>7</v>
      </c>
      <c r="C12" s="72" t="s">
        <v>206</v>
      </c>
      <c r="D12" s="73"/>
      <c r="E12" s="79"/>
      <c r="F12" s="72"/>
      <c r="G12" s="73"/>
      <c r="H12" s="72"/>
      <c r="I12" s="73"/>
      <c r="J12" s="72"/>
      <c r="K12" s="73"/>
      <c r="L12" s="72">
        <v>1</v>
      </c>
      <c r="M12" s="73"/>
      <c r="N12" s="72"/>
      <c r="O12" s="73"/>
      <c r="P12" s="72"/>
      <c r="Q12" s="80">
        <f t="shared" si="0"/>
        <v>1</v>
      </c>
    </row>
    <row r="13" spans="1:18" x14ac:dyDescent="0.25">
      <c r="B13" s="71">
        <v>8</v>
      </c>
      <c r="C13" s="72" t="s">
        <v>207</v>
      </c>
      <c r="D13" s="73"/>
      <c r="E13" s="79"/>
      <c r="F13" s="72"/>
      <c r="G13" s="73"/>
      <c r="H13" s="72"/>
      <c r="I13" s="73"/>
      <c r="J13" s="76" t="s">
        <v>229</v>
      </c>
      <c r="K13" s="73">
        <v>1</v>
      </c>
      <c r="L13" s="72">
        <v>3</v>
      </c>
      <c r="M13" s="73"/>
      <c r="N13" s="72"/>
      <c r="O13" s="73"/>
      <c r="P13" s="72">
        <v>6</v>
      </c>
      <c r="Q13" s="80">
        <v>13</v>
      </c>
      <c r="R13" s="52" t="s">
        <v>230</v>
      </c>
    </row>
    <row r="14" spans="1:18" x14ac:dyDescent="0.25">
      <c r="B14" s="71">
        <v>9</v>
      </c>
      <c r="C14" s="72" t="s">
        <v>231</v>
      </c>
      <c r="D14" s="73"/>
      <c r="E14" s="79"/>
      <c r="F14" s="72"/>
      <c r="G14" s="73"/>
      <c r="H14" s="72"/>
      <c r="I14" s="73"/>
      <c r="J14" s="72"/>
      <c r="K14" s="73"/>
      <c r="L14" s="72">
        <v>1</v>
      </c>
      <c r="M14" s="73"/>
      <c r="N14" s="72"/>
      <c r="O14" s="73"/>
      <c r="P14" s="72">
        <v>1</v>
      </c>
      <c r="Q14" s="80">
        <f t="shared" ref="Q14:Q34" si="1">SUM(D14:P14)</f>
        <v>2</v>
      </c>
      <c r="R14" s="52"/>
    </row>
    <row r="15" spans="1:18" x14ac:dyDescent="0.25">
      <c r="B15" s="71">
        <v>10</v>
      </c>
      <c r="C15" s="72" t="s">
        <v>208</v>
      </c>
      <c r="D15" s="73"/>
      <c r="E15" s="79">
        <v>1</v>
      </c>
      <c r="F15" s="72"/>
      <c r="G15" s="73"/>
      <c r="H15" s="72"/>
      <c r="I15" s="73"/>
      <c r="J15" s="72"/>
      <c r="K15" s="73"/>
      <c r="L15" s="72"/>
      <c r="M15" s="73"/>
      <c r="N15" s="72"/>
      <c r="O15" s="73"/>
      <c r="P15" s="72"/>
      <c r="Q15" s="80">
        <f t="shared" si="1"/>
        <v>1</v>
      </c>
    </row>
    <row r="16" spans="1:18" x14ac:dyDescent="0.25">
      <c r="B16" s="71">
        <v>11</v>
      </c>
      <c r="C16" s="72" t="s">
        <v>232</v>
      </c>
      <c r="D16" s="73"/>
      <c r="E16" s="79"/>
      <c r="F16" s="72"/>
      <c r="G16" s="73"/>
      <c r="H16" s="72"/>
      <c r="I16" s="73"/>
      <c r="J16" s="72"/>
      <c r="K16" s="73"/>
      <c r="L16" s="72">
        <v>1</v>
      </c>
      <c r="M16" s="73"/>
      <c r="N16" s="72"/>
      <c r="O16" s="73"/>
      <c r="P16" s="72"/>
      <c r="Q16" s="80">
        <f t="shared" si="1"/>
        <v>1</v>
      </c>
    </row>
    <row r="17" spans="2:18" x14ac:dyDescent="0.25">
      <c r="B17" s="71">
        <v>12</v>
      </c>
      <c r="C17" s="72" t="s">
        <v>233</v>
      </c>
      <c r="D17" s="73"/>
      <c r="E17" s="79"/>
      <c r="F17" s="72"/>
      <c r="G17" s="73"/>
      <c r="H17" s="72"/>
      <c r="I17" s="73"/>
      <c r="J17" s="72"/>
      <c r="K17" s="73"/>
      <c r="L17" s="72">
        <v>1</v>
      </c>
      <c r="M17" s="73"/>
      <c r="N17" s="72"/>
      <c r="O17" s="73"/>
      <c r="P17" s="72"/>
      <c r="Q17" s="80">
        <f t="shared" si="1"/>
        <v>1</v>
      </c>
    </row>
    <row r="18" spans="2:18" x14ac:dyDescent="0.25">
      <c r="B18" s="71">
        <v>13</v>
      </c>
      <c r="C18" s="72" t="s">
        <v>209</v>
      </c>
      <c r="D18" s="73"/>
      <c r="E18" s="79">
        <v>1</v>
      </c>
      <c r="F18" s="72"/>
      <c r="G18" s="73"/>
      <c r="H18" s="72">
        <v>1</v>
      </c>
      <c r="I18" s="73"/>
      <c r="J18" s="72">
        <v>2</v>
      </c>
      <c r="K18" s="73">
        <v>8</v>
      </c>
      <c r="L18" s="72"/>
      <c r="M18" s="73"/>
      <c r="N18" s="77">
        <v>1</v>
      </c>
      <c r="O18" s="73"/>
      <c r="P18" s="72"/>
      <c r="Q18" s="80">
        <f t="shared" si="1"/>
        <v>13</v>
      </c>
      <c r="R18" s="52" t="s">
        <v>234</v>
      </c>
    </row>
    <row r="19" spans="2:18" x14ac:dyDescent="0.25">
      <c r="B19" s="71">
        <v>14</v>
      </c>
      <c r="C19" s="72" t="s">
        <v>210</v>
      </c>
      <c r="D19" s="73"/>
      <c r="E19" s="79"/>
      <c r="F19" s="72"/>
      <c r="G19" s="73"/>
      <c r="H19" s="72"/>
      <c r="I19" s="73">
        <v>1</v>
      </c>
      <c r="J19" s="72"/>
      <c r="K19" s="73"/>
      <c r="L19" s="72"/>
      <c r="M19" s="73"/>
      <c r="N19" s="72"/>
      <c r="O19" s="73"/>
      <c r="P19" s="72"/>
      <c r="Q19" s="80">
        <f t="shared" si="1"/>
        <v>1</v>
      </c>
    </row>
    <row r="20" spans="2:18" x14ac:dyDescent="0.25">
      <c r="B20" s="71">
        <v>15</v>
      </c>
      <c r="C20" s="72" t="s">
        <v>235</v>
      </c>
      <c r="D20" s="73"/>
      <c r="E20" s="79">
        <v>2</v>
      </c>
      <c r="F20" s="72"/>
      <c r="G20" s="73"/>
      <c r="H20" s="72"/>
      <c r="I20" s="73"/>
      <c r="J20" s="72"/>
      <c r="K20" s="73"/>
      <c r="L20" s="72">
        <v>2</v>
      </c>
      <c r="M20" s="73"/>
      <c r="N20" s="72"/>
      <c r="O20" s="73"/>
      <c r="P20" s="72"/>
      <c r="Q20" s="80">
        <f t="shared" si="1"/>
        <v>4</v>
      </c>
    </row>
    <row r="21" spans="2:18" x14ac:dyDescent="0.25">
      <c r="B21" s="71">
        <v>16</v>
      </c>
      <c r="C21" s="72" t="s">
        <v>236</v>
      </c>
      <c r="D21" s="73">
        <v>3</v>
      </c>
      <c r="E21" s="79"/>
      <c r="F21" s="72"/>
      <c r="G21" s="73"/>
      <c r="H21" s="72"/>
      <c r="I21" s="73"/>
      <c r="J21" s="72"/>
      <c r="K21" s="73"/>
      <c r="L21" s="72"/>
      <c r="M21" s="73"/>
      <c r="N21" s="72"/>
      <c r="O21" s="73"/>
      <c r="P21" s="72"/>
      <c r="Q21" s="80">
        <f t="shared" si="1"/>
        <v>3</v>
      </c>
    </row>
    <row r="22" spans="2:18" x14ac:dyDescent="0.25">
      <c r="B22" s="71">
        <v>17</v>
      </c>
      <c r="C22" s="81" t="s">
        <v>211</v>
      </c>
      <c r="D22" s="82"/>
      <c r="E22" s="79"/>
      <c r="F22" s="72"/>
      <c r="G22" s="73"/>
      <c r="H22" s="72"/>
      <c r="I22" s="73">
        <v>1</v>
      </c>
      <c r="J22" s="72"/>
      <c r="K22" s="73"/>
      <c r="L22" s="72"/>
      <c r="M22" s="73"/>
      <c r="N22" s="72"/>
      <c r="O22" s="73"/>
      <c r="P22" s="72"/>
      <c r="Q22" s="80">
        <f t="shared" si="1"/>
        <v>1</v>
      </c>
    </row>
    <row r="23" spans="2:18" x14ac:dyDescent="0.25">
      <c r="B23" s="71">
        <v>18</v>
      </c>
      <c r="C23" s="72" t="s">
        <v>212</v>
      </c>
      <c r="D23" s="73"/>
      <c r="E23" s="79">
        <v>1</v>
      </c>
      <c r="F23" s="72"/>
      <c r="G23" s="73"/>
      <c r="H23" s="72"/>
      <c r="I23" s="73"/>
      <c r="J23" s="72"/>
      <c r="K23" s="73"/>
      <c r="L23" s="72"/>
      <c r="M23" s="73"/>
      <c r="N23" s="72"/>
      <c r="O23" s="73"/>
      <c r="P23" s="72"/>
      <c r="Q23" s="80">
        <f t="shared" si="1"/>
        <v>1</v>
      </c>
    </row>
    <row r="24" spans="2:18" x14ac:dyDescent="0.25">
      <c r="B24" s="71">
        <v>19</v>
      </c>
      <c r="C24" s="72" t="s">
        <v>237</v>
      </c>
      <c r="D24" s="73"/>
      <c r="E24" s="79"/>
      <c r="F24" s="72"/>
      <c r="G24" s="73"/>
      <c r="H24" s="72"/>
      <c r="I24" s="73"/>
      <c r="J24" s="72"/>
      <c r="K24" s="73"/>
      <c r="L24" s="72">
        <v>2</v>
      </c>
      <c r="M24" s="73"/>
      <c r="N24" s="72"/>
      <c r="O24" s="73"/>
      <c r="P24" s="72"/>
      <c r="Q24" s="80">
        <f t="shared" si="1"/>
        <v>2</v>
      </c>
    </row>
    <row r="25" spans="2:18" x14ac:dyDescent="0.25">
      <c r="B25" s="71">
        <v>20</v>
      </c>
      <c r="C25" s="72" t="s">
        <v>213</v>
      </c>
      <c r="D25" s="73"/>
      <c r="E25" s="74">
        <v>1</v>
      </c>
      <c r="F25" s="72"/>
      <c r="G25" s="75"/>
      <c r="H25" s="72"/>
      <c r="I25" s="75"/>
      <c r="J25" s="72"/>
      <c r="K25" s="75"/>
      <c r="L25" s="77">
        <v>1</v>
      </c>
      <c r="M25" s="75"/>
      <c r="N25" s="72"/>
      <c r="O25" s="75"/>
      <c r="P25" s="72"/>
      <c r="Q25" s="78">
        <f t="shared" si="1"/>
        <v>2</v>
      </c>
    </row>
    <row r="26" spans="2:18" x14ac:dyDescent="0.25">
      <c r="B26" s="71">
        <v>21</v>
      </c>
      <c r="C26" s="72" t="s">
        <v>214</v>
      </c>
      <c r="D26" s="73"/>
      <c r="E26" s="79">
        <v>1</v>
      </c>
      <c r="F26" s="72"/>
      <c r="G26" s="73"/>
      <c r="H26" s="72"/>
      <c r="I26" s="73"/>
      <c r="J26" s="72"/>
      <c r="K26" s="73"/>
      <c r="L26" s="72">
        <v>1</v>
      </c>
      <c r="M26" s="73">
        <v>1</v>
      </c>
      <c r="N26" s="72"/>
      <c r="O26" s="73">
        <v>1</v>
      </c>
      <c r="P26" s="72"/>
      <c r="Q26" s="80">
        <f t="shared" si="1"/>
        <v>4</v>
      </c>
    </row>
    <row r="27" spans="2:18" x14ac:dyDescent="0.25">
      <c r="B27" s="71">
        <v>22</v>
      </c>
      <c r="C27" s="72" t="s">
        <v>215</v>
      </c>
      <c r="D27" s="73"/>
      <c r="E27" s="79"/>
      <c r="F27" s="72"/>
      <c r="G27" s="73"/>
      <c r="H27" s="72">
        <v>1</v>
      </c>
      <c r="I27" s="73"/>
      <c r="J27" s="72"/>
      <c r="K27" s="73"/>
      <c r="L27" s="72"/>
      <c r="M27" s="73">
        <v>2</v>
      </c>
      <c r="N27" s="72"/>
      <c r="O27" s="73"/>
      <c r="P27" s="72"/>
      <c r="Q27" s="80">
        <f t="shared" si="1"/>
        <v>3</v>
      </c>
    </row>
    <row r="28" spans="2:18" x14ac:dyDescent="0.25">
      <c r="B28" s="71">
        <v>23</v>
      </c>
      <c r="C28" s="72" t="s">
        <v>238</v>
      </c>
      <c r="D28" s="73"/>
      <c r="E28" s="79"/>
      <c r="F28" s="72">
        <v>1</v>
      </c>
      <c r="G28" s="73"/>
      <c r="H28" s="72"/>
      <c r="I28" s="73"/>
      <c r="J28" s="72"/>
      <c r="K28" s="73"/>
      <c r="L28" s="72"/>
      <c r="M28" s="73"/>
      <c r="N28" s="72"/>
      <c r="O28" s="73"/>
      <c r="P28" s="72"/>
      <c r="Q28" s="80">
        <f t="shared" si="1"/>
        <v>1</v>
      </c>
    </row>
    <row r="29" spans="2:18" x14ac:dyDescent="0.25">
      <c r="B29" s="71">
        <v>24</v>
      </c>
      <c r="C29" s="72" t="s">
        <v>216</v>
      </c>
      <c r="D29" s="73"/>
      <c r="E29" s="79"/>
      <c r="F29" s="72"/>
      <c r="G29" s="73"/>
      <c r="H29" s="72"/>
      <c r="I29" s="73"/>
      <c r="J29" s="72">
        <v>1</v>
      </c>
      <c r="K29" s="73"/>
      <c r="L29" s="72"/>
      <c r="M29" s="73"/>
      <c r="N29" s="72"/>
      <c r="O29" s="73"/>
      <c r="P29" s="72"/>
      <c r="Q29" s="80">
        <f t="shared" si="1"/>
        <v>1</v>
      </c>
    </row>
    <row r="30" spans="2:18" x14ac:dyDescent="0.25">
      <c r="B30" s="71">
        <v>25</v>
      </c>
      <c r="C30" s="72" t="s">
        <v>239</v>
      </c>
      <c r="D30" s="73"/>
      <c r="E30" s="79">
        <v>1</v>
      </c>
      <c r="F30" s="72"/>
      <c r="G30" s="73"/>
      <c r="H30" s="72"/>
      <c r="I30" s="73"/>
      <c r="J30" s="72"/>
      <c r="K30" s="73"/>
      <c r="L30" s="72">
        <v>1</v>
      </c>
      <c r="M30" s="73"/>
      <c r="N30" s="72"/>
      <c r="O30" s="73"/>
      <c r="P30" s="72"/>
      <c r="Q30" s="80">
        <f t="shared" si="1"/>
        <v>2</v>
      </c>
    </row>
    <row r="31" spans="2:18" x14ac:dyDescent="0.25">
      <c r="B31" s="71">
        <v>26</v>
      </c>
      <c r="C31" s="72" t="s">
        <v>240</v>
      </c>
      <c r="D31" s="73"/>
      <c r="E31" s="79"/>
      <c r="F31" s="72"/>
      <c r="G31" s="73">
        <v>1</v>
      </c>
      <c r="H31" s="72"/>
      <c r="I31" s="73"/>
      <c r="J31" s="72"/>
      <c r="K31" s="73"/>
      <c r="L31" s="72"/>
      <c r="M31" s="73"/>
      <c r="N31" s="72"/>
      <c r="O31" s="73"/>
      <c r="P31" s="72"/>
      <c r="Q31" s="80">
        <f t="shared" si="1"/>
        <v>1</v>
      </c>
    </row>
    <row r="32" spans="2:18" ht="16.5" thickBot="1" x14ac:dyDescent="0.3">
      <c r="B32" s="58"/>
      <c r="C32" s="83" t="s">
        <v>241</v>
      </c>
      <c r="D32" s="84">
        <f t="shared" ref="D32:I32" si="2">SUM(D6:D31)</f>
        <v>3</v>
      </c>
      <c r="E32" s="85">
        <f t="shared" si="2"/>
        <v>15</v>
      </c>
      <c r="F32" s="85">
        <f t="shared" si="2"/>
        <v>1</v>
      </c>
      <c r="G32" s="85">
        <f t="shared" si="2"/>
        <v>1</v>
      </c>
      <c r="H32" s="85">
        <f t="shared" si="2"/>
        <v>2</v>
      </c>
      <c r="I32" s="85">
        <f t="shared" si="2"/>
        <v>2</v>
      </c>
      <c r="J32" s="85">
        <v>10</v>
      </c>
      <c r="K32" s="85">
        <f t="shared" ref="K32:P32" si="3">SUM(K6:K31)</f>
        <v>11</v>
      </c>
      <c r="L32" s="85">
        <f t="shared" si="3"/>
        <v>18</v>
      </c>
      <c r="M32" s="85">
        <f t="shared" si="3"/>
        <v>3</v>
      </c>
      <c r="N32" s="85">
        <f t="shared" si="3"/>
        <v>2</v>
      </c>
      <c r="O32" s="85">
        <f t="shared" si="3"/>
        <v>1</v>
      </c>
      <c r="P32" s="85">
        <f t="shared" si="3"/>
        <v>9</v>
      </c>
      <c r="Q32" s="86">
        <f t="shared" si="1"/>
        <v>78</v>
      </c>
    </row>
    <row r="33" spans="2:17" ht="16.5" thickTop="1" x14ac:dyDescent="0.25">
      <c r="B33" s="58"/>
      <c r="C33" s="83" t="s">
        <v>242</v>
      </c>
      <c r="D33" s="87">
        <f>+D32</f>
        <v>3</v>
      </c>
      <c r="E33" s="46"/>
      <c r="F33" s="46"/>
      <c r="G33" s="46"/>
      <c r="H33" s="46"/>
      <c r="I33" s="46"/>
      <c r="J33" s="46">
        <f>SUM(E32:J32)</f>
        <v>31</v>
      </c>
      <c r="K33" s="46">
        <f>+K32</f>
        <v>11</v>
      </c>
      <c r="L33" s="46"/>
      <c r="M33" s="46"/>
      <c r="N33" s="46"/>
      <c r="O33" s="46"/>
      <c r="P33" s="46">
        <f>SUM(L32:P32)</f>
        <v>33</v>
      </c>
      <c r="Q33" s="88">
        <f t="shared" si="1"/>
        <v>78</v>
      </c>
    </row>
    <row r="34" spans="2:17" x14ac:dyDescent="0.25">
      <c r="B34" s="58"/>
      <c r="C34" s="83" t="s">
        <v>243</v>
      </c>
      <c r="D34" s="87">
        <f>+D32</f>
        <v>3</v>
      </c>
      <c r="E34" s="46">
        <f>+E32</f>
        <v>15</v>
      </c>
      <c r="F34" s="46"/>
      <c r="G34" s="46">
        <f>+G32+F32</f>
        <v>2</v>
      </c>
      <c r="H34" s="46"/>
      <c r="I34" s="46">
        <f>+I32+H32</f>
        <v>4</v>
      </c>
      <c r="J34" s="46">
        <f>+J32</f>
        <v>10</v>
      </c>
      <c r="K34" s="46"/>
      <c r="L34" s="46"/>
      <c r="M34" s="46"/>
      <c r="N34" s="46"/>
      <c r="O34" s="46"/>
      <c r="P34" s="46">
        <f>SUM(K32:P32)</f>
        <v>44</v>
      </c>
      <c r="Q34" s="88">
        <f t="shared" si="1"/>
        <v>78</v>
      </c>
    </row>
    <row r="35" spans="2:17" ht="16.5" thickBot="1" x14ac:dyDescent="0.3">
      <c r="B35" s="89"/>
      <c r="C35" s="90" t="s">
        <v>244</v>
      </c>
      <c r="D35" s="91">
        <f t="shared" ref="D35:Q35" si="4">COUNT(D6:D31)</f>
        <v>1</v>
      </c>
      <c r="E35" s="92">
        <f t="shared" si="4"/>
        <v>9</v>
      </c>
      <c r="F35" s="92">
        <f t="shared" si="4"/>
        <v>1</v>
      </c>
      <c r="G35" s="92">
        <f t="shared" si="4"/>
        <v>1</v>
      </c>
      <c r="H35" s="92">
        <f t="shared" si="4"/>
        <v>2</v>
      </c>
      <c r="I35" s="92">
        <f t="shared" si="4"/>
        <v>2</v>
      </c>
      <c r="J35" s="92">
        <f t="shared" si="4"/>
        <v>4</v>
      </c>
      <c r="K35" s="92">
        <f t="shared" si="4"/>
        <v>4</v>
      </c>
      <c r="L35" s="92">
        <f t="shared" si="4"/>
        <v>14</v>
      </c>
      <c r="M35" s="92">
        <f t="shared" si="4"/>
        <v>2</v>
      </c>
      <c r="N35" s="92">
        <f t="shared" si="4"/>
        <v>2</v>
      </c>
      <c r="O35" s="92">
        <f t="shared" si="4"/>
        <v>1</v>
      </c>
      <c r="P35" s="92">
        <f t="shared" si="4"/>
        <v>4</v>
      </c>
      <c r="Q35" s="93">
        <f t="shared" si="4"/>
        <v>26</v>
      </c>
    </row>
    <row r="36" spans="2:17" x14ac:dyDescent="0.25">
      <c r="C36" s="46"/>
      <c r="D36" s="72"/>
      <c r="E36" s="94"/>
      <c r="F36" s="94"/>
      <c r="G36" s="94"/>
      <c r="H36" s="83"/>
      <c r="I36" s="94"/>
      <c r="J36" s="94"/>
      <c r="K36" s="94"/>
      <c r="L36" s="94"/>
      <c r="M36" s="94"/>
      <c r="N36" s="94"/>
      <c r="O36" s="94"/>
      <c r="P36" s="94"/>
      <c r="Q36" s="49"/>
    </row>
    <row r="37" spans="2:17" x14ac:dyDescent="0.25">
      <c r="C37" s="95" t="s">
        <v>245</v>
      </c>
    </row>
    <row r="38" spans="2:17" x14ac:dyDescent="0.25">
      <c r="C38" s="51" t="s">
        <v>246</v>
      </c>
    </row>
    <row r="39" spans="2:17" x14ac:dyDescent="0.25">
      <c r="C39" s="96" t="s">
        <v>247</v>
      </c>
    </row>
    <row r="41" spans="2:17" x14ac:dyDescent="0.25">
      <c r="C41" s="97" t="s">
        <v>248</v>
      </c>
    </row>
    <row r="42" spans="2:17" x14ac:dyDescent="0.25">
      <c r="C42" s="51" t="s">
        <v>249</v>
      </c>
    </row>
  </sheetData>
  <mergeCells count="2">
    <mergeCell ref="E3:J3"/>
    <mergeCell ref="K3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EC696-68B8-42AF-AA17-013D68E66848}">
  <dimension ref="A1:BJ22"/>
  <sheetViews>
    <sheetView topLeftCell="A13" workbookViewId="0"/>
  </sheetViews>
  <sheetFormatPr defaultColWidth="8.85546875" defaultRowHeight="15.75" x14ac:dyDescent="0.25"/>
  <cols>
    <col min="1" max="1" width="2.85546875" style="176" customWidth="1"/>
    <col min="2" max="2" width="25" style="176" customWidth="1"/>
    <col min="3" max="3" width="11.7109375" style="176" customWidth="1"/>
    <col min="4" max="4" width="11.7109375" style="281" customWidth="1"/>
    <col min="5" max="5" width="11.42578125" style="176" customWidth="1"/>
    <col min="6" max="6" width="12" style="176" customWidth="1"/>
    <col min="7" max="7" width="12.42578125" style="176" customWidth="1"/>
    <col min="8" max="11" width="9.28515625" style="176" hidden="1" customWidth="1"/>
    <col min="12" max="12" width="9.7109375" style="176" hidden="1" customWidth="1"/>
    <col min="13" max="15" width="9.28515625" style="176" hidden="1" customWidth="1"/>
    <col min="16" max="16" width="5.28515625" style="51" customWidth="1"/>
    <col min="17" max="17" width="11.28515625" style="176" customWidth="1"/>
    <col min="18" max="18" width="11.5703125" style="176" customWidth="1"/>
    <col min="19" max="19" width="8.140625" style="176" customWidth="1"/>
    <col min="20" max="20" width="11.7109375" style="176" customWidth="1"/>
    <col min="21" max="21" width="11.42578125" style="176" customWidth="1"/>
    <col min="22" max="22" width="12.85546875" style="176" customWidth="1"/>
    <col min="23" max="23" width="9.85546875" style="176" customWidth="1"/>
    <col min="24" max="24" width="9" style="176" customWidth="1"/>
    <col min="25" max="25" width="11.7109375" style="176" customWidth="1"/>
    <col min="26" max="26" width="10" style="176" customWidth="1"/>
    <col min="27" max="16384" width="8.85546875" style="176"/>
  </cols>
  <sheetData>
    <row r="1" spans="1:62" x14ac:dyDescent="0.25">
      <c r="A1" s="175" t="s">
        <v>586</v>
      </c>
      <c r="C1" s="177"/>
      <c r="D1" s="178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</row>
    <row r="2" spans="1:62" ht="16.5" thickBot="1" x14ac:dyDescent="0.3">
      <c r="A2" s="175"/>
      <c r="C2" s="177"/>
      <c r="D2" s="178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</row>
    <row r="3" spans="1:62" s="179" customFormat="1" ht="45.75" x14ac:dyDescent="0.65">
      <c r="B3" s="180" t="s">
        <v>298</v>
      </c>
      <c r="C3" s="181" t="s">
        <v>173</v>
      </c>
      <c r="D3" s="458" t="s">
        <v>299</v>
      </c>
      <c r="E3" s="458"/>
      <c r="F3" s="458"/>
      <c r="G3" s="459"/>
      <c r="H3" s="458" t="s">
        <v>300</v>
      </c>
      <c r="I3" s="458"/>
      <c r="J3" s="458"/>
      <c r="K3" s="458"/>
      <c r="L3" s="458"/>
      <c r="M3" s="460" t="s">
        <v>301</v>
      </c>
      <c r="N3" s="458"/>
      <c r="O3" s="461"/>
      <c r="P3" s="182" t="s">
        <v>302</v>
      </c>
      <c r="Q3" s="462" t="s">
        <v>303</v>
      </c>
      <c r="R3" s="458"/>
      <c r="S3" s="460" t="s">
        <v>304</v>
      </c>
      <c r="T3" s="458"/>
      <c r="U3" s="458"/>
      <c r="V3" s="458"/>
      <c r="W3" s="461"/>
      <c r="X3" s="458" t="s">
        <v>305</v>
      </c>
      <c r="Y3" s="458"/>
      <c r="Z3" s="183" t="s">
        <v>256</v>
      </c>
      <c r="AA3" s="184"/>
    </row>
    <row r="4" spans="1:62" ht="45.75" x14ac:dyDescent="0.65">
      <c r="B4" s="185" t="s">
        <v>306</v>
      </c>
      <c r="C4" s="186" t="s">
        <v>267</v>
      </c>
      <c r="D4" s="187" t="s">
        <v>185</v>
      </c>
      <c r="E4" s="188" t="s">
        <v>185</v>
      </c>
      <c r="F4" s="188" t="s">
        <v>185</v>
      </c>
      <c r="G4" s="189" t="s">
        <v>185</v>
      </c>
      <c r="H4" s="188" t="s">
        <v>186</v>
      </c>
      <c r="I4" s="188" t="s">
        <v>186</v>
      </c>
      <c r="J4" s="188" t="s">
        <v>186</v>
      </c>
      <c r="K4" s="188" t="s">
        <v>186</v>
      </c>
      <c r="L4" s="188" t="s">
        <v>186</v>
      </c>
      <c r="M4" s="190" t="s">
        <v>187</v>
      </c>
      <c r="N4" s="188" t="s">
        <v>187</v>
      </c>
      <c r="O4" s="191" t="s">
        <v>187</v>
      </c>
      <c r="P4" s="182" t="s">
        <v>302</v>
      </c>
      <c r="Q4" s="192" t="s">
        <v>188</v>
      </c>
      <c r="R4" s="188" t="s">
        <v>188</v>
      </c>
      <c r="S4" s="190" t="s">
        <v>189</v>
      </c>
      <c r="T4" s="188" t="s">
        <v>189</v>
      </c>
      <c r="U4" s="188" t="s">
        <v>189</v>
      </c>
      <c r="V4" s="188" t="s">
        <v>189</v>
      </c>
      <c r="W4" s="191" t="s">
        <v>189</v>
      </c>
      <c r="X4" s="188" t="s">
        <v>227</v>
      </c>
      <c r="Y4" s="188" t="s">
        <v>227</v>
      </c>
      <c r="Z4" s="186" t="s">
        <v>190</v>
      </c>
      <c r="AA4" s="189" t="s">
        <v>179</v>
      </c>
    </row>
    <row r="5" spans="1:62" s="193" customFormat="1" ht="45.75" x14ac:dyDescent="0.65">
      <c r="B5" s="194" t="s">
        <v>307</v>
      </c>
      <c r="C5" s="195" t="s">
        <v>308</v>
      </c>
      <c r="D5" s="196" t="s">
        <v>12</v>
      </c>
      <c r="E5" s="197" t="s">
        <v>309</v>
      </c>
      <c r="F5" s="197" t="s">
        <v>310</v>
      </c>
      <c r="G5" s="198" t="s">
        <v>195</v>
      </c>
      <c r="H5" s="197" t="s">
        <v>78</v>
      </c>
      <c r="I5" s="197" t="s">
        <v>44</v>
      </c>
      <c r="J5" s="199" t="s">
        <v>311</v>
      </c>
      <c r="K5" s="199" t="s">
        <v>312</v>
      </c>
      <c r="L5" s="199" t="s">
        <v>313</v>
      </c>
      <c r="M5" s="200" t="s">
        <v>195</v>
      </c>
      <c r="N5" s="197" t="s">
        <v>314</v>
      </c>
      <c r="O5" s="201" t="s">
        <v>315</v>
      </c>
      <c r="P5" s="182" t="s">
        <v>302</v>
      </c>
      <c r="Q5" s="202" t="s">
        <v>19</v>
      </c>
      <c r="R5" s="203" t="s">
        <v>316</v>
      </c>
      <c r="S5" s="204" t="s">
        <v>19</v>
      </c>
      <c r="T5" s="203" t="s">
        <v>317</v>
      </c>
      <c r="U5" s="203" t="s">
        <v>318</v>
      </c>
      <c r="V5" s="203" t="s">
        <v>319</v>
      </c>
      <c r="W5" s="205" t="s">
        <v>320</v>
      </c>
      <c r="X5" s="203" t="s">
        <v>197</v>
      </c>
      <c r="Y5" s="203" t="s">
        <v>321</v>
      </c>
      <c r="Z5" s="206" t="s">
        <v>322</v>
      </c>
      <c r="AA5" s="207"/>
    </row>
    <row r="6" spans="1:62" s="208" customFormat="1" ht="45.75" x14ac:dyDescent="0.65">
      <c r="B6" s="209" t="s">
        <v>323</v>
      </c>
      <c r="C6" s="210" t="s">
        <v>324</v>
      </c>
      <c r="D6" s="211" t="s">
        <v>77</v>
      </c>
      <c r="E6" s="212" t="s">
        <v>325</v>
      </c>
      <c r="F6" s="212" t="s">
        <v>326</v>
      </c>
      <c r="G6" s="213" t="s">
        <v>327</v>
      </c>
      <c r="H6" s="212" t="s">
        <v>77</v>
      </c>
      <c r="I6" s="212" t="s">
        <v>159</v>
      </c>
      <c r="J6" s="214" t="s">
        <v>328</v>
      </c>
      <c r="K6" s="214" t="s">
        <v>328</v>
      </c>
      <c r="L6" s="214" t="s">
        <v>329</v>
      </c>
      <c r="M6" s="215" t="s">
        <v>327</v>
      </c>
      <c r="N6" s="212" t="s">
        <v>330</v>
      </c>
      <c r="O6" s="216" t="s">
        <v>331</v>
      </c>
      <c r="P6" s="182" t="s">
        <v>302</v>
      </c>
      <c r="Q6" s="217" t="s">
        <v>28</v>
      </c>
      <c r="R6" s="218" t="s">
        <v>332</v>
      </c>
      <c r="S6" s="219" t="s">
        <v>28</v>
      </c>
      <c r="T6" s="218" t="s">
        <v>333</v>
      </c>
      <c r="U6" s="218" t="s">
        <v>334</v>
      </c>
      <c r="V6" s="218" t="s">
        <v>335</v>
      </c>
      <c r="W6" s="220" t="s">
        <v>336</v>
      </c>
      <c r="X6" s="218" t="s">
        <v>337</v>
      </c>
      <c r="Y6" s="218" t="s">
        <v>338</v>
      </c>
      <c r="Z6" s="221" t="s">
        <v>339</v>
      </c>
      <c r="AA6" s="222"/>
    </row>
    <row r="7" spans="1:62" s="208" customFormat="1" ht="45.75" x14ac:dyDescent="0.65">
      <c r="B7" s="223" t="s">
        <v>340</v>
      </c>
      <c r="C7" s="224"/>
      <c r="D7" s="225"/>
      <c r="E7" s="226"/>
      <c r="F7" s="226"/>
      <c r="G7" s="227"/>
      <c r="H7" s="226"/>
      <c r="I7" s="226"/>
      <c r="J7" s="228"/>
      <c r="K7" s="228"/>
      <c r="L7" s="228"/>
      <c r="M7" s="229"/>
      <c r="N7" s="226"/>
      <c r="O7" s="230"/>
      <c r="P7" s="182" t="s">
        <v>302</v>
      </c>
      <c r="Q7" s="231"/>
      <c r="R7" s="232"/>
      <c r="S7" s="233"/>
      <c r="T7" s="232"/>
      <c r="U7" s="232"/>
      <c r="V7" s="232"/>
      <c r="W7" s="234"/>
      <c r="X7" s="232"/>
      <c r="Y7" s="232"/>
      <c r="Z7" s="235"/>
      <c r="AA7" s="236"/>
    </row>
    <row r="8" spans="1:62" ht="45.75" x14ac:dyDescent="0.65">
      <c r="B8" s="237" t="s">
        <v>341</v>
      </c>
      <c r="C8" s="238"/>
      <c r="D8" s="239">
        <v>8</v>
      </c>
      <c r="E8" s="239">
        <v>1</v>
      </c>
      <c r="F8" s="239"/>
      <c r="G8" s="240"/>
      <c r="H8" s="239"/>
      <c r="I8" s="239"/>
      <c r="J8" s="239"/>
      <c r="K8" s="239"/>
      <c r="L8" s="239"/>
      <c r="M8" s="241"/>
      <c r="N8" s="239"/>
      <c r="O8" s="242"/>
      <c r="P8" s="182" t="s">
        <v>302</v>
      </c>
      <c r="Q8" s="243"/>
      <c r="R8" s="239"/>
      <c r="S8" s="241">
        <v>3</v>
      </c>
      <c r="T8" s="239">
        <v>6</v>
      </c>
      <c r="U8" s="239"/>
      <c r="V8" s="239">
        <v>1</v>
      </c>
      <c r="W8" s="242"/>
      <c r="X8" s="239"/>
      <c r="Y8" s="239"/>
      <c r="Z8" s="238">
        <v>1</v>
      </c>
      <c r="AA8" s="240">
        <f t="shared" ref="AA8:AA13" si="0">SUM(C8:Z8)</f>
        <v>20</v>
      </c>
    </row>
    <row r="9" spans="1:62" ht="45.75" x14ac:dyDescent="0.65">
      <c r="B9" s="237" t="s">
        <v>342</v>
      </c>
      <c r="C9" s="238"/>
      <c r="D9" s="239">
        <v>1</v>
      </c>
      <c r="E9" s="239"/>
      <c r="F9" s="239"/>
      <c r="G9" s="240"/>
      <c r="H9" s="239"/>
      <c r="I9" s="239"/>
      <c r="J9" s="239"/>
      <c r="K9" s="239"/>
      <c r="L9" s="239"/>
      <c r="M9" s="241"/>
      <c r="N9" s="239"/>
      <c r="O9" s="242"/>
      <c r="P9" s="182" t="s">
        <v>302</v>
      </c>
      <c r="Q9" s="243"/>
      <c r="R9" s="239"/>
      <c r="S9" s="241">
        <v>4</v>
      </c>
      <c r="T9" s="239">
        <v>4</v>
      </c>
      <c r="U9" s="239"/>
      <c r="V9" s="239">
        <v>1</v>
      </c>
      <c r="W9" s="242"/>
      <c r="X9" s="239"/>
      <c r="Y9" s="239"/>
      <c r="Z9" s="238"/>
      <c r="AA9" s="240">
        <f t="shared" si="0"/>
        <v>10</v>
      </c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</row>
    <row r="10" spans="1:62" ht="45.75" x14ac:dyDescent="0.65">
      <c r="B10" s="244" t="s">
        <v>343</v>
      </c>
      <c r="C10" s="238"/>
      <c r="D10" s="245"/>
      <c r="E10" s="245"/>
      <c r="F10" s="245"/>
      <c r="G10" s="246"/>
      <c r="H10" s="245"/>
      <c r="I10" s="245"/>
      <c r="J10" s="245"/>
      <c r="K10" s="245"/>
      <c r="L10" s="247"/>
      <c r="M10" s="245"/>
      <c r="N10" s="245"/>
      <c r="O10" s="245"/>
      <c r="P10" s="182" t="s">
        <v>302</v>
      </c>
      <c r="Q10" s="248"/>
      <c r="R10" s="247"/>
      <c r="S10" s="245"/>
      <c r="T10" s="245">
        <v>1</v>
      </c>
      <c r="U10" s="245"/>
      <c r="V10" s="245"/>
      <c r="W10" s="245">
        <v>1</v>
      </c>
      <c r="X10" s="249"/>
      <c r="Y10" s="247"/>
      <c r="Z10" s="250"/>
      <c r="AA10" s="240">
        <f t="shared" si="0"/>
        <v>2</v>
      </c>
    </row>
    <row r="11" spans="1:62" ht="45.75" x14ac:dyDescent="0.65">
      <c r="B11" s="237" t="s">
        <v>344</v>
      </c>
      <c r="C11" s="238">
        <v>1</v>
      </c>
      <c r="D11" s="239"/>
      <c r="E11" s="239"/>
      <c r="F11" s="239"/>
      <c r="G11" s="240"/>
      <c r="H11" s="239"/>
      <c r="I11" s="239"/>
      <c r="J11" s="239"/>
      <c r="K11" s="239"/>
      <c r="L11" s="239"/>
      <c r="M11" s="241"/>
      <c r="N11" s="239"/>
      <c r="O11" s="242"/>
      <c r="P11" s="182" t="s">
        <v>302</v>
      </c>
      <c r="Q11" s="243"/>
      <c r="R11" s="239"/>
      <c r="S11" s="241"/>
      <c r="T11" s="239"/>
      <c r="U11" s="239"/>
      <c r="V11" s="239"/>
      <c r="W11" s="242"/>
      <c r="X11" s="239"/>
      <c r="Y11" s="239"/>
      <c r="Z11" s="238"/>
      <c r="AA11" s="240">
        <f t="shared" si="0"/>
        <v>1</v>
      </c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</row>
    <row r="12" spans="1:62" ht="45.75" x14ac:dyDescent="0.65">
      <c r="B12" s="251" t="s">
        <v>345</v>
      </c>
      <c r="C12" s="238">
        <v>1</v>
      </c>
      <c r="D12" s="239"/>
      <c r="E12" s="239"/>
      <c r="F12" s="239"/>
      <c r="G12" s="240"/>
      <c r="H12" s="239"/>
      <c r="I12" s="239"/>
      <c r="J12" s="239"/>
      <c r="K12" s="239"/>
      <c r="L12" s="239"/>
      <c r="M12" s="241"/>
      <c r="N12" s="239"/>
      <c r="O12" s="242"/>
      <c r="P12" s="182" t="s">
        <v>302</v>
      </c>
      <c r="Q12" s="243"/>
      <c r="R12" s="239"/>
      <c r="S12" s="241"/>
      <c r="T12" s="239"/>
      <c r="U12" s="239"/>
      <c r="V12" s="239"/>
      <c r="W12" s="242"/>
      <c r="X12" s="239">
        <v>1</v>
      </c>
      <c r="Y12" s="239"/>
      <c r="Z12" s="238">
        <v>1</v>
      </c>
      <c r="AA12" s="240">
        <f t="shared" si="0"/>
        <v>3</v>
      </c>
    </row>
    <row r="13" spans="1:62" s="258" customFormat="1" ht="45.75" x14ac:dyDescent="0.65">
      <c r="A13" s="176"/>
      <c r="B13" s="251" t="s">
        <v>346</v>
      </c>
      <c r="C13" s="252"/>
      <c r="D13" s="253"/>
      <c r="E13" s="253"/>
      <c r="F13" s="253"/>
      <c r="G13" s="254"/>
      <c r="H13" s="253"/>
      <c r="I13" s="253"/>
      <c r="J13" s="253"/>
      <c r="K13" s="253"/>
      <c r="L13" s="253"/>
      <c r="M13" s="255"/>
      <c r="N13" s="253"/>
      <c r="O13" s="256"/>
      <c r="P13" s="182" t="s">
        <v>302</v>
      </c>
      <c r="Q13" s="257">
        <v>1</v>
      </c>
      <c r="R13" s="253"/>
      <c r="S13" s="255"/>
      <c r="T13" s="253"/>
      <c r="U13" s="253"/>
      <c r="V13" s="253"/>
      <c r="W13" s="256"/>
      <c r="X13" s="253"/>
      <c r="Y13" s="253"/>
      <c r="Z13" s="252"/>
      <c r="AA13" s="254">
        <f t="shared" si="0"/>
        <v>1</v>
      </c>
    </row>
    <row r="14" spans="1:62" s="208" customFormat="1" ht="46.5" thickBot="1" x14ac:dyDescent="0.7">
      <c r="B14" s="259" t="s">
        <v>179</v>
      </c>
      <c r="C14" s="260">
        <f>SUM(C8:C13)</f>
        <v>2</v>
      </c>
      <c r="D14" s="261">
        <f t="shared" ref="D14:AA14" si="1">SUM(D8:D13)</f>
        <v>9</v>
      </c>
      <c r="E14" s="261">
        <f t="shared" si="1"/>
        <v>1</v>
      </c>
      <c r="F14" s="261">
        <f t="shared" si="1"/>
        <v>0</v>
      </c>
      <c r="G14" s="262">
        <f t="shared" si="1"/>
        <v>0</v>
      </c>
      <c r="H14" s="261">
        <f t="shared" si="1"/>
        <v>0</v>
      </c>
      <c r="I14" s="261">
        <f t="shared" si="1"/>
        <v>0</v>
      </c>
      <c r="J14" s="261">
        <f t="shared" si="1"/>
        <v>0</v>
      </c>
      <c r="K14" s="261">
        <f t="shared" si="1"/>
        <v>0</v>
      </c>
      <c r="L14" s="261">
        <f t="shared" si="1"/>
        <v>0</v>
      </c>
      <c r="M14" s="263">
        <f t="shared" si="1"/>
        <v>0</v>
      </c>
      <c r="N14" s="261">
        <f t="shared" si="1"/>
        <v>0</v>
      </c>
      <c r="O14" s="264">
        <f t="shared" si="1"/>
        <v>0</v>
      </c>
      <c r="P14" s="182" t="s">
        <v>302</v>
      </c>
      <c r="Q14" s="265">
        <f t="shared" si="1"/>
        <v>1</v>
      </c>
      <c r="R14" s="261">
        <f t="shared" si="1"/>
        <v>0</v>
      </c>
      <c r="S14" s="263">
        <f t="shared" si="1"/>
        <v>7</v>
      </c>
      <c r="T14" s="261">
        <f t="shared" si="1"/>
        <v>11</v>
      </c>
      <c r="U14" s="261">
        <f t="shared" si="1"/>
        <v>0</v>
      </c>
      <c r="V14" s="261">
        <f t="shared" si="1"/>
        <v>2</v>
      </c>
      <c r="W14" s="264">
        <f t="shared" si="1"/>
        <v>1</v>
      </c>
      <c r="X14" s="261">
        <f t="shared" si="1"/>
        <v>1</v>
      </c>
      <c r="Y14" s="261">
        <f t="shared" si="1"/>
        <v>0</v>
      </c>
      <c r="Z14" s="260">
        <f t="shared" si="1"/>
        <v>2</v>
      </c>
      <c r="AA14" s="262">
        <f t="shared" si="1"/>
        <v>37</v>
      </c>
    </row>
    <row r="15" spans="1:62" s="208" customFormat="1" ht="47.25" thickTop="1" thickBot="1" x14ac:dyDescent="0.7">
      <c r="B15" s="266"/>
      <c r="C15" s="267"/>
      <c r="D15" s="268"/>
      <c r="E15" s="269"/>
      <c r="F15" s="269"/>
      <c r="G15" s="270"/>
      <c r="H15" s="269"/>
      <c r="I15" s="269"/>
      <c r="J15" s="271"/>
      <c r="K15" s="271"/>
      <c r="L15" s="271"/>
      <c r="M15" s="272"/>
      <c r="N15" s="269"/>
      <c r="O15" s="273"/>
      <c r="P15" s="182"/>
      <c r="Q15" s="274"/>
      <c r="R15" s="275"/>
      <c r="S15" s="276"/>
      <c r="T15" s="275"/>
      <c r="U15" s="275"/>
      <c r="V15" s="275"/>
      <c r="W15" s="277"/>
      <c r="X15" s="275"/>
      <c r="Y15" s="275"/>
      <c r="Z15" s="278"/>
      <c r="AA15" s="279"/>
    </row>
    <row r="17" spans="2:2" x14ac:dyDescent="0.25">
      <c r="B17" s="280" t="s">
        <v>245</v>
      </c>
    </row>
    <row r="18" spans="2:2" x14ac:dyDescent="0.25">
      <c r="B18" s="176" t="s">
        <v>347</v>
      </c>
    </row>
    <row r="19" spans="2:2" x14ac:dyDescent="0.25">
      <c r="B19" s="176" t="s">
        <v>587</v>
      </c>
    </row>
    <row r="21" spans="2:2" x14ac:dyDescent="0.25">
      <c r="B21" s="280" t="s">
        <v>248</v>
      </c>
    </row>
    <row r="22" spans="2:2" x14ac:dyDescent="0.25">
      <c r="B22" s="176" t="s">
        <v>348</v>
      </c>
    </row>
  </sheetData>
  <mergeCells count="6">
    <mergeCell ref="X3:Y3"/>
    <mergeCell ref="D3:G3"/>
    <mergeCell ref="H3:L3"/>
    <mergeCell ref="M3:O3"/>
    <mergeCell ref="Q3:R3"/>
    <mergeCell ref="S3:W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83C6-9A79-40CB-91BA-12C679A8961A}">
  <dimension ref="A1:I17"/>
  <sheetViews>
    <sheetView workbookViewId="0"/>
  </sheetViews>
  <sheetFormatPr defaultColWidth="8.85546875" defaultRowHeight="15" x14ac:dyDescent="0.25"/>
  <cols>
    <col min="1" max="1" width="8.85546875" style="100"/>
    <col min="2" max="2" width="17.42578125" style="100" customWidth="1"/>
    <col min="3" max="3" width="21.140625" style="100" customWidth="1"/>
    <col min="4" max="4" width="7" style="100" customWidth="1"/>
    <col min="5" max="5" width="7.140625" style="100" customWidth="1"/>
    <col min="6" max="6" width="7.28515625" style="100" customWidth="1"/>
    <col min="7" max="7" width="8.7109375" style="100" customWidth="1"/>
    <col min="8" max="8" width="6.28515625" style="100" customWidth="1"/>
    <col min="9" max="16384" width="8.85546875" style="100"/>
  </cols>
  <sheetData>
    <row r="1" spans="1:9" ht="15.75" x14ac:dyDescent="0.25">
      <c r="A1" s="53" t="s">
        <v>588</v>
      </c>
    </row>
    <row r="2" spans="1:9" ht="16.5" thickBot="1" x14ac:dyDescent="0.3">
      <c r="A2" s="53"/>
    </row>
    <row r="3" spans="1:9" ht="47.25" x14ac:dyDescent="0.25">
      <c r="B3" s="282" t="s">
        <v>349</v>
      </c>
      <c r="C3" s="283" t="s">
        <v>350</v>
      </c>
      <c r="D3" s="284" t="s">
        <v>351</v>
      </c>
      <c r="E3" s="284" t="s">
        <v>352</v>
      </c>
      <c r="F3" s="284" t="s">
        <v>219</v>
      </c>
      <c r="G3" s="284" t="s">
        <v>353</v>
      </c>
      <c r="H3" s="285" t="s">
        <v>354</v>
      </c>
    </row>
    <row r="4" spans="1:9" ht="15.75" x14ac:dyDescent="0.25">
      <c r="B4" s="286" t="s">
        <v>355</v>
      </c>
      <c r="C4" s="287" t="s">
        <v>356</v>
      </c>
      <c r="D4" s="288">
        <v>204</v>
      </c>
      <c r="E4" s="288">
        <v>164</v>
      </c>
      <c r="F4" s="288" t="s">
        <v>357</v>
      </c>
      <c r="G4" s="288">
        <v>164</v>
      </c>
      <c r="H4" s="289">
        <v>80</v>
      </c>
    </row>
    <row r="5" spans="1:9" ht="15.75" x14ac:dyDescent="0.25">
      <c r="B5" s="290" t="s">
        <v>358</v>
      </c>
      <c r="C5" s="287" t="s">
        <v>359</v>
      </c>
      <c r="D5" s="288">
        <v>155</v>
      </c>
      <c r="E5" s="288">
        <v>17</v>
      </c>
      <c r="F5" s="288">
        <v>24</v>
      </c>
      <c r="G5" s="288">
        <v>41</v>
      </c>
      <c r="H5" s="289">
        <v>26</v>
      </c>
    </row>
    <row r="6" spans="1:9" s="99" customFormat="1" ht="15.75" x14ac:dyDescent="0.25">
      <c r="B6" s="291" t="s">
        <v>360</v>
      </c>
      <c r="C6" s="292" t="s">
        <v>0</v>
      </c>
      <c r="D6" s="293">
        <v>107</v>
      </c>
      <c r="E6" s="293">
        <v>48</v>
      </c>
      <c r="F6" s="293" t="s">
        <v>357</v>
      </c>
      <c r="G6" s="293">
        <v>48</v>
      </c>
      <c r="H6" s="294">
        <v>45</v>
      </c>
      <c r="I6" s="295"/>
    </row>
    <row r="7" spans="1:9" ht="15.75" x14ac:dyDescent="0.25">
      <c r="B7" s="290" t="s">
        <v>361</v>
      </c>
      <c r="C7" s="296" t="s">
        <v>362</v>
      </c>
      <c r="D7" s="288">
        <v>125</v>
      </c>
      <c r="E7" s="288">
        <v>52</v>
      </c>
      <c r="F7" s="288">
        <v>72</v>
      </c>
      <c r="G7" s="288">
        <v>124</v>
      </c>
      <c r="H7" s="289">
        <v>99</v>
      </c>
    </row>
    <row r="8" spans="1:9" ht="16.5" thickBot="1" x14ac:dyDescent="0.3">
      <c r="B8" s="297" t="s">
        <v>263</v>
      </c>
      <c r="C8" s="298" t="s">
        <v>363</v>
      </c>
      <c r="D8" s="299">
        <v>47</v>
      </c>
      <c r="E8" s="299">
        <v>7</v>
      </c>
      <c r="F8" s="299">
        <v>19</v>
      </c>
      <c r="G8" s="299">
        <v>26</v>
      </c>
      <c r="H8" s="300">
        <v>55</v>
      </c>
    </row>
    <row r="10" spans="1:9" x14ac:dyDescent="0.25">
      <c r="B10" s="135" t="s">
        <v>364</v>
      </c>
    </row>
    <row r="11" spans="1:9" ht="46.5" customHeight="1" x14ac:dyDescent="0.25">
      <c r="B11" s="463" t="s">
        <v>365</v>
      </c>
      <c r="C11" s="463"/>
      <c r="D11" s="463"/>
      <c r="E11" s="463"/>
      <c r="F11" s="463"/>
      <c r="G11" s="463"/>
      <c r="H11" s="463"/>
    </row>
    <row r="12" spans="1:9" ht="119.25" customHeight="1" x14ac:dyDescent="0.25">
      <c r="B12" s="463" t="s">
        <v>366</v>
      </c>
      <c r="C12" s="463"/>
      <c r="D12" s="463"/>
      <c r="E12" s="463"/>
      <c r="F12" s="463"/>
      <c r="G12" s="463"/>
      <c r="H12" s="463"/>
    </row>
    <row r="13" spans="1:9" ht="89.25" customHeight="1" x14ac:dyDescent="0.25">
      <c r="B13" s="464" t="s">
        <v>367</v>
      </c>
      <c r="C13" s="464"/>
      <c r="D13" s="464"/>
      <c r="E13" s="464"/>
      <c r="F13" s="464"/>
      <c r="G13" s="464"/>
      <c r="H13" s="464"/>
    </row>
    <row r="14" spans="1:9" ht="14.25" customHeight="1" x14ac:dyDescent="0.25">
      <c r="B14" s="301"/>
      <c r="C14" s="301"/>
      <c r="D14" s="301"/>
      <c r="E14" s="301"/>
      <c r="F14" s="301"/>
      <c r="G14" s="301"/>
      <c r="H14" s="301"/>
    </row>
    <row r="15" spans="1:9" x14ac:dyDescent="0.25">
      <c r="B15" s="135" t="s">
        <v>248</v>
      </c>
    </row>
    <row r="16" spans="1:9" x14ac:dyDescent="0.25">
      <c r="B16" s="100" t="s">
        <v>368</v>
      </c>
    </row>
    <row r="17" spans="2:2" x14ac:dyDescent="0.25">
      <c r="B17" s="100" t="s">
        <v>369</v>
      </c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3DA9-7770-4195-B7D8-D89476BDE6FF}">
  <dimension ref="A1:P57"/>
  <sheetViews>
    <sheetView workbookViewId="0"/>
  </sheetViews>
  <sheetFormatPr defaultColWidth="8.85546875" defaultRowHeight="15.75" x14ac:dyDescent="0.25"/>
  <cols>
    <col min="1" max="1" width="9.28515625" style="51" customWidth="1"/>
    <col min="2" max="2" width="25" style="51" customWidth="1"/>
    <col min="3" max="3" width="7.7109375" style="51" bestFit="1" customWidth="1"/>
    <col min="4" max="4" width="12.7109375" style="137" customWidth="1"/>
    <col min="5" max="6" width="7.28515625" style="51" customWidth="1"/>
    <col min="7" max="7" width="4.28515625" style="51" customWidth="1"/>
    <col min="8" max="8" width="5.28515625" style="51" customWidth="1"/>
    <col min="9" max="16" width="6.28515625" style="51" customWidth="1"/>
    <col min="17" max="16384" width="8.85546875" style="51"/>
  </cols>
  <sheetData>
    <row r="1" spans="1:16" ht="16.5" thickBot="1" x14ac:dyDescent="0.3">
      <c r="A1" s="53" t="s">
        <v>589</v>
      </c>
    </row>
    <row r="2" spans="1:16" x14ac:dyDescent="0.25">
      <c r="B2" s="302" t="s">
        <v>370</v>
      </c>
      <c r="C2" s="303" t="s">
        <v>63</v>
      </c>
      <c r="D2" s="304" t="s">
        <v>371</v>
      </c>
      <c r="E2" s="467" t="s">
        <v>263</v>
      </c>
      <c r="F2" s="468"/>
      <c r="G2" s="467" t="s">
        <v>372</v>
      </c>
      <c r="H2" s="468"/>
      <c r="I2" s="469" t="s">
        <v>373</v>
      </c>
      <c r="J2" s="469"/>
      <c r="K2" s="467" t="s">
        <v>374</v>
      </c>
      <c r="L2" s="469"/>
      <c r="M2" s="467" t="s">
        <v>375</v>
      </c>
      <c r="N2" s="470"/>
      <c r="O2" s="467" t="s">
        <v>376</v>
      </c>
      <c r="P2" s="470"/>
    </row>
    <row r="3" spans="1:16" ht="30" customHeight="1" x14ac:dyDescent="0.25">
      <c r="B3" s="305"/>
      <c r="C3" s="306"/>
      <c r="D3" s="138"/>
      <c r="E3" s="307"/>
      <c r="F3" s="308" t="s">
        <v>377</v>
      </c>
      <c r="G3" s="309"/>
      <c r="H3" s="308" t="s">
        <v>377</v>
      </c>
      <c r="I3" s="310"/>
      <c r="J3" s="311" t="s">
        <v>377</v>
      </c>
      <c r="K3" s="307"/>
      <c r="L3" s="311" t="s">
        <v>377</v>
      </c>
      <c r="M3" s="307"/>
      <c r="N3" s="312" t="s">
        <v>377</v>
      </c>
      <c r="O3" s="307"/>
      <c r="P3" s="312" t="s">
        <v>377</v>
      </c>
    </row>
    <row r="4" spans="1:16" x14ac:dyDescent="0.25">
      <c r="B4" s="313" t="s">
        <v>378</v>
      </c>
      <c r="C4" s="138" t="s">
        <v>272</v>
      </c>
      <c r="D4" s="138" t="s">
        <v>379</v>
      </c>
      <c r="E4" s="314"/>
      <c r="F4" s="315"/>
      <c r="G4" s="314"/>
      <c r="H4" s="315"/>
      <c r="I4" s="316">
        <v>1</v>
      </c>
      <c r="J4" s="317"/>
      <c r="K4" s="309"/>
      <c r="L4" s="317"/>
      <c r="M4" s="309"/>
      <c r="N4" s="318"/>
      <c r="O4" s="309"/>
      <c r="P4" s="318"/>
    </row>
    <row r="5" spans="1:16" ht="16.5" thickBot="1" x14ac:dyDescent="0.3">
      <c r="B5" s="319"/>
      <c r="C5" s="138" t="s">
        <v>272</v>
      </c>
      <c r="D5" s="138" t="s">
        <v>380</v>
      </c>
      <c r="E5" s="320"/>
      <c r="F5" s="321">
        <f>SUM(E4:E5)</f>
        <v>0</v>
      </c>
      <c r="G5" s="322"/>
      <c r="H5" s="321">
        <f>SUM(G4:G5)</f>
        <v>0</v>
      </c>
      <c r="I5" s="323"/>
      <c r="J5" s="138">
        <f>SUM(I4:I5)</f>
        <v>1</v>
      </c>
      <c r="K5" s="324"/>
      <c r="L5" s="138">
        <f>SUM(K4:K5)</f>
        <v>0</v>
      </c>
      <c r="M5" s="324"/>
      <c r="N5" s="325">
        <f>SUM(M4:M5)</f>
        <v>0</v>
      </c>
      <c r="O5" s="324"/>
      <c r="P5" s="325">
        <f>SUM(O4:O5)</f>
        <v>0</v>
      </c>
    </row>
    <row r="6" spans="1:16" ht="16.5" thickTop="1" x14ac:dyDescent="0.25">
      <c r="B6" s="319"/>
      <c r="C6" s="49"/>
      <c r="D6" s="138"/>
      <c r="E6" s="314"/>
      <c r="F6" s="326"/>
      <c r="G6" s="314"/>
      <c r="H6" s="326"/>
      <c r="I6" s="316"/>
      <c r="J6" s="316"/>
      <c r="K6" s="309"/>
      <c r="L6" s="316"/>
      <c r="M6" s="309"/>
      <c r="N6" s="327"/>
      <c r="O6" s="309"/>
      <c r="P6" s="327"/>
    </row>
    <row r="7" spans="1:16" ht="16.5" thickBot="1" x14ac:dyDescent="0.3">
      <c r="B7" s="313" t="s">
        <v>173</v>
      </c>
      <c r="C7" s="138" t="s">
        <v>267</v>
      </c>
      <c r="D7" s="138" t="s">
        <v>381</v>
      </c>
      <c r="E7" s="149"/>
      <c r="F7" s="150"/>
      <c r="G7" s="328">
        <v>1</v>
      </c>
      <c r="H7" s="150">
        <v>1</v>
      </c>
      <c r="I7" s="329">
        <v>1</v>
      </c>
      <c r="J7" s="49">
        <v>1</v>
      </c>
      <c r="K7" s="329"/>
      <c r="L7" s="49"/>
      <c r="M7" s="329"/>
      <c r="N7" s="151"/>
      <c r="O7" s="329">
        <v>1</v>
      </c>
      <c r="P7" s="151"/>
    </row>
    <row r="8" spans="1:16" ht="16.5" thickTop="1" x14ac:dyDescent="0.25">
      <c r="B8" s="58"/>
      <c r="C8" s="138" t="s">
        <v>181</v>
      </c>
      <c r="D8" s="138" t="s">
        <v>382</v>
      </c>
      <c r="E8" s="149"/>
      <c r="F8" s="150"/>
      <c r="G8" s="149"/>
      <c r="H8" s="150"/>
      <c r="I8" s="49">
        <v>9</v>
      </c>
      <c r="J8" s="49"/>
      <c r="K8" s="149">
        <v>2</v>
      </c>
      <c r="L8" s="49"/>
      <c r="M8" s="149"/>
      <c r="N8" s="151"/>
      <c r="O8" s="149"/>
      <c r="P8" s="151"/>
    </row>
    <row r="9" spans="1:16" x14ac:dyDescent="0.25">
      <c r="B9" s="313"/>
      <c r="C9" s="138" t="s">
        <v>181</v>
      </c>
      <c r="D9" s="138" t="s">
        <v>383</v>
      </c>
      <c r="E9" s="149"/>
      <c r="F9" s="150"/>
      <c r="G9" s="149"/>
      <c r="H9" s="150"/>
      <c r="I9" s="49">
        <v>2</v>
      </c>
      <c r="J9" s="49"/>
      <c r="K9" s="149"/>
      <c r="L9" s="49"/>
      <c r="M9" s="149"/>
      <c r="N9" s="151"/>
      <c r="O9" s="149"/>
      <c r="P9" s="151"/>
    </row>
    <row r="10" spans="1:16" x14ac:dyDescent="0.25">
      <c r="B10" s="313"/>
      <c r="C10" s="138" t="s">
        <v>181</v>
      </c>
      <c r="D10" s="138" t="s">
        <v>384</v>
      </c>
      <c r="E10" s="149">
        <v>1</v>
      </c>
      <c r="F10" s="150"/>
      <c r="G10" s="149"/>
      <c r="H10" s="150"/>
      <c r="I10" s="49">
        <v>18</v>
      </c>
      <c r="J10" s="49"/>
      <c r="K10" s="149">
        <v>4</v>
      </c>
      <c r="L10" s="49"/>
      <c r="M10" s="149">
        <v>1</v>
      </c>
      <c r="N10" s="151"/>
      <c r="O10" s="149">
        <v>2</v>
      </c>
      <c r="P10" s="151"/>
    </row>
    <row r="11" spans="1:16" x14ac:dyDescent="0.25">
      <c r="B11" s="58"/>
      <c r="C11" s="138" t="s">
        <v>181</v>
      </c>
      <c r="D11" s="138" t="s">
        <v>385</v>
      </c>
      <c r="E11" s="149"/>
      <c r="F11" s="150"/>
      <c r="G11" s="330">
        <v>1</v>
      </c>
      <c r="H11" s="150"/>
      <c r="I11" s="331">
        <v>12</v>
      </c>
      <c r="J11" s="49"/>
      <c r="K11" s="332">
        <v>6</v>
      </c>
      <c r="L11" s="49"/>
      <c r="M11" s="332">
        <v>4</v>
      </c>
      <c r="N11" s="151"/>
      <c r="O11" s="332"/>
      <c r="P11" s="151"/>
    </row>
    <row r="12" spans="1:16" x14ac:dyDescent="0.25">
      <c r="B12" s="58"/>
      <c r="C12" s="138" t="s">
        <v>181</v>
      </c>
      <c r="D12" s="138" t="s">
        <v>273</v>
      </c>
      <c r="E12" s="149"/>
      <c r="F12" s="150"/>
      <c r="G12" s="330"/>
      <c r="H12" s="150"/>
      <c r="I12" s="331">
        <v>3</v>
      </c>
      <c r="J12" s="49"/>
      <c r="K12" s="332">
        <v>2</v>
      </c>
      <c r="L12" s="49"/>
      <c r="M12" s="332">
        <v>2</v>
      </c>
      <c r="N12" s="151"/>
      <c r="O12" s="332"/>
      <c r="P12" s="151"/>
    </row>
    <row r="13" spans="1:16" x14ac:dyDescent="0.25">
      <c r="B13" s="58"/>
      <c r="C13" s="138" t="s">
        <v>181</v>
      </c>
      <c r="D13" s="138" t="s">
        <v>386</v>
      </c>
      <c r="E13" s="149"/>
      <c r="F13" s="150"/>
      <c r="G13" s="330"/>
      <c r="H13" s="150"/>
      <c r="I13" s="331"/>
      <c r="J13" s="49"/>
      <c r="K13" s="332"/>
      <c r="L13" s="49"/>
      <c r="M13" s="332">
        <v>1</v>
      </c>
      <c r="N13" s="151"/>
      <c r="O13" s="332"/>
      <c r="P13" s="151"/>
    </row>
    <row r="14" spans="1:16" x14ac:dyDescent="0.25">
      <c r="B14" s="58"/>
      <c r="C14" s="138" t="s">
        <v>181</v>
      </c>
      <c r="D14" s="138" t="s">
        <v>387</v>
      </c>
      <c r="E14" s="149"/>
      <c r="F14" s="150"/>
      <c r="G14" s="330"/>
      <c r="H14" s="150"/>
      <c r="I14" s="331"/>
      <c r="J14" s="49"/>
      <c r="K14" s="332">
        <v>2</v>
      </c>
      <c r="L14" s="49"/>
      <c r="M14" s="332"/>
      <c r="N14" s="151"/>
      <c r="O14" s="332">
        <v>1</v>
      </c>
      <c r="P14" s="151"/>
    </row>
    <row r="15" spans="1:16" x14ac:dyDescent="0.25">
      <c r="B15" s="313"/>
      <c r="C15" s="138" t="s">
        <v>181</v>
      </c>
      <c r="D15" s="138" t="s">
        <v>388</v>
      </c>
      <c r="E15" s="149"/>
      <c r="F15" s="150"/>
      <c r="G15" s="330">
        <v>3</v>
      </c>
      <c r="H15" s="150"/>
      <c r="I15" s="49"/>
      <c r="J15" s="49"/>
      <c r="K15" s="149">
        <v>2</v>
      </c>
      <c r="L15" s="49"/>
      <c r="M15" s="149"/>
      <c r="N15" s="151"/>
      <c r="O15" s="149"/>
      <c r="P15" s="151"/>
    </row>
    <row r="16" spans="1:16" x14ac:dyDescent="0.25">
      <c r="B16" s="313"/>
      <c r="C16" s="138" t="s">
        <v>181</v>
      </c>
      <c r="D16" s="138" t="s">
        <v>389</v>
      </c>
      <c r="E16" s="149"/>
      <c r="F16" s="150"/>
      <c r="G16" s="330"/>
      <c r="H16" s="150"/>
      <c r="I16" s="49"/>
      <c r="J16" s="49"/>
      <c r="K16" s="149"/>
      <c r="L16" s="49"/>
      <c r="M16" s="149">
        <v>2</v>
      </c>
      <c r="N16" s="151"/>
      <c r="O16" s="149">
        <v>4</v>
      </c>
      <c r="P16" s="151"/>
    </row>
    <row r="17" spans="2:16" x14ac:dyDescent="0.25">
      <c r="B17" s="58"/>
      <c r="C17" s="138" t="s">
        <v>181</v>
      </c>
      <c r="D17" s="138" t="s">
        <v>390</v>
      </c>
      <c r="E17" s="149"/>
      <c r="F17" s="150"/>
      <c r="G17" s="330">
        <v>1</v>
      </c>
      <c r="H17" s="150"/>
      <c r="I17" s="49"/>
      <c r="J17" s="49"/>
      <c r="K17" s="149"/>
      <c r="L17" s="49"/>
      <c r="M17" s="149"/>
      <c r="N17" s="151"/>
      <c r="O17" s="149">
        <v>3</v>
      </c>
      <c r="P17" s="151"/>
    </row>
    <row r="18" spans="2:16" ht="16.5" thickBot="1" x14ac:dyDescent="0.3">
      <c r="B18" s="58"/>
      <c r="C18" s="138" t="s">
        <v>181</v>
      </c>
      <c r="D18" s="138" t="s">
        <v>391</v>
      </c>
      <c r="E18" s="324"/>
      <c r="F18" s="150">
        <f>SUM(E8:E18)</f>
        <v>1</v>
      </c>
      <c r="G18" s="324"/>
      <c r="H18" s="150">
        <f>SUM(G8:G18)</f>
        <v>5</v>
      </c>
      <c r="I18" s="323">
        <v>1</v>
      </c>
      <c r="J18" s="49">
        <f>SUM(I8:I18)</f>
        <v>45</v>
      </c>
      <c r="K18" s="324"/>
      <c r="L18" s="49">
        <f>SUM(K8:K18)</f>
        <v>18</v>
      </c>
      <c r="M18" s="324"/>
      <c r="N18" s="151">
        <f>SUM(M8:M18)</f>
        <v>10</v>
      </c>
      <c r="O18" s="324"/>
      <c r="P18" s="151">
        <f>SUM(O8:O18)</f>
        <v>10</v>
      </c>
    </row>
    <row r="19" spans="2:16" ht="16.5" thickTop="1" x14ac:dyDescent="0.25">
      <c r="B19" s="313" t="s">
        <v>392</v>
      </c>
      <c r="C19" s="138" t="s">
        <v>180</v>
      </c>
      <c r="D19" s="138" t="s">
        <v>393</v>
      </c>
      <c r="E19" s="149">
        <v>2</v>
      </c>
      <c r="F19" s="150"/>
      <c r="G19" s="330">
        <v>1</v>
      </c>
      <c r="H19" s="150"/>
      <c r="I19" s="49">
        <v>24</v>
      </c>
      <c r="J19" s="49"/>
      <c r="K19" s="149">
        <v>11</v>
      </c>
      <c r="L19" s="49"/>
      <c r="M19" s="149">
        <v>13</v>
      </c>
      <c r="N19" s="151"/>
      <c r="O19" s="149">
        <v>3</v>
      </c>
      <c r="P19" s="151"/>
    </row>
    <row r="20" spans="2:16" x14ac:dyDescent="0.25">
      <c r="B20" s="58"/>
      <c r="C20" s="333" t="s">
        <v>180</v>
      </c>
      <c r="D20" s="321" t="s">
        <v>394</v>
      </c>
      <c r="E20" s="49">
        <v>1</v>
      </c>
      <c r="F20" s="150"/>
      <c r="G20" s="149">
        <v>5</v>
      </c>
      <c r="H20" s="150"/>
      <c r="I20" s="49">
        <v>16</v>
      </c>
      <c r="J20" s="150"/>
      <c r="K20" s="49">
        <v>6</v>
      </c>
      <c r="L20" s="150"/>
      <c r="M20" s="49">
        <v>12</v>
      </c>
      <c r="N20" s="151"/>
      <c r="O20" s="49">
        <v>6</v>
      </c>
      <c r="P20" s="151"/>
    </row>
    <row r="21" spans="2:16" ht="16.5" thickBot="1" x14ac:dyDescent="0.3">
      <c r="B21" s="313"/>
      <c r="C21" s="138" t="s">
        <v>180</v>
      </c>
      <c r="D21" s="138" t="s">
        <v>395</v>
      </c>
      <c r="E21" s="328"/>
      <c r="F21" s="150">
        <f>SUM(E19:E21)</f>
        <v>3</v>
      </c>
      <c r="G21" s="324"/>
      <c r="H21" s="150">
        <f>SUM(G19:G21)</f>
        <v>6</v>
      </c>
      <c r="I21" s="328"/>
      <c r="J21" s="150">
        <f>SUM(I19:I21)</f>
        <v>40</v>
      </c>
      <c r="K21" s="328"/>
      <c r="L21" s="150">
        <f>SUM(K19:K21)</f>
        <v>17</v>
      </c>
      <c r="M21" s="328">
        <v>5</v>
      </c>
      <c r="N21" s="151">
        <f>SUM(M19:M21)</f>
        <v>30</v>
      </c>
      <c r="O21" s="328">
        <v>3</v>
      </c>
      <c r="P21" s="151">
        <f>SUM(O19:O21)</f>
        <v>12</v>
      </c>
    </row>
    <row r="22" spans="2:16" ht="16.5" thickTop="1" x14ac:dyDescent="0.25">
      <c r="B22" s="313" t="s">
        <v>396</v>
      </c>
      <c r="C22" s="138" t="s">
        <v>184</v>
      </c>
      <c r="D22" s="333" t="s">
        <v>394</v>
      </c>
      <c r="E22" s="149">
        <v>7</v>
      </c>
      <c r="F22" s="150"/>
      <c r="G22" s="334">
        <v>11</v>
      </c>
      <c r="H22" s="150"/>
      <c r="I22" s="331">
        <v>10</v>
      </c>
      <c r="J22" s="49"/>
      <c r="K22" s="332">
        <v>18</v>
      </c>
      <c r="L22" s="49"/>
      <c r="M22" s="332">
        <v>9</v>
      </c>
      <c r="N22" s="151"/>
      <c r="O22" s="332">
        <v>12</v>
      </c>
      <c r="P22" s="151"/>
    </row>
    <row r="23" spans="2:16" x14ac:dyDescent="0.25">
      <c r="B23" s="58"/>
      <c r="C23" s="138" t="s">
        <v>184</v>
      </c>
      <c r="D23" s="333" t="s">
        <v>397</v>
      </c>
      <c r="E23" s="149">
        <v>2</v>
      </c>
      <c r="F23" s="150"/>
      <c r="G23" s="334">
        <v>1</v>
      </c>
      <c r="H23" s="150"/>
      <c r="I23" s="49"/>
      <c r="J23" s="49"/>
      <c r="K23" s="149">
        <v>3</v>
      </c>
      <c r="L23" s="49"/>
      <c r="M23" s="149"/>
      <c r="N23" s="151"/>
      <c r="O23" s="149">
        <v>21</v>
      </c>
      <c r="P23" s="151"/>
    </row>
    <row r="24" spans="2:16" x14ac:dyDescent="0.25">
      <c r="B24" s="58"/>
      <c r="C24" s="138" t="s">
        <v>184</v>
      </c>
      <c r="D24" s="333" t="s">
        <v>398</v>
      </c>
      <c r="E24" s="149"/>
      <c r="F24" s="150"/>
      <c r="G24" s="334"/>
      <c r="H24" s="150"/>
      <c r="I24" s="331">
        <v>2</v>
      </c>
      <c r="J24" s="49"/>
      <c r="K24" s="332"/>
      <c r="L24" s="49"/>
      <c r="M24" s="332"/>
      <c r="N24" s="151"/>
      <c r="O24" s="332"/>
      <c r="P24" s="151"/>
    </row>
    <row r="25" spans="2:16" ht="16.5" thickBot="1" x14ac:dyDescent="0.3">
      <c r="B25" s="58"/>
      <c r="C25" s="138" t="s">
        <v>184</v>
      </c>
      <c r="D25" s="333" t="s">
        <v>399</v>
      </c>
      <c r="E25" s="328"/>
      <c r="F25" s="150">
        <f>SUM(E22:E25)</f>
        <v>9</v>
      </c>
      <c r="G25" s="335">
        <v>9</v>
      </c>
      <c r="H25" s="150">
        <f>SUM(G22:G25)</f>
        <v>21</v>
      </c>
      <c r="I25" s="336">
        <v>1</v>
      </c>
      <c r="J25" s="49">
        <f>SUM(I22:I25)</f>
        <v>13</v>
      </c>
      <c r="K25" s="328">
        <v>2</v>
      </c>
      <c r="L25" s="49">
        <f>SUM(K22:K25)</f>
        <v>23</v>
      </c>
      <c r="M25" s="328">
        <v>2</v>
      </c>
      <c r="N25" s="151">
        <f>SUM(M22:M25)</f>
        <v>11</v>
      </c>
      <c r="O25" s="328">
        <v>1</v>
      </c>
      <c r="P25" s="151">
        <f>SUM(O22:O25)</f>
        <v>34</v>
      </c>
    </row>
    <row r="26" spans="2:16" ht="16.5" thickTop="1" x14ac:dyDescent="0.25">
      <c r="B26" s="313" t="s">
        <v>174</v>
      </c>
      <c r="C26" s="138" t="s">
        <v>183</v>
      </c>
      <c r="D26" s="321" t="s">
        <v>400</v>
      </c>
      <c r="E26" s="337"/>
      <c r="F26" s="150"/>
      <c r="G26" s="149">
        <v>48</v>
      </c>
      <c r="H26" s="321"/>
      <c r="I26" s="337"/>
      <c r="J26" s="49"/>
      <c r="K26" s="338"/>
      <c r="L26" s="49"/>
      <c r="M26" s="338"/>
      <c r="N26" s="151"/>
      <c r="O26" s="338"/>
      <c r="P26" s="151"/>
    </row>
    <row r="27" spans="2:16" x14ac:dyDescent="0.25">
      <c r="B27" s="313"/>
      <c r="C27" s="138" t="s">
        <v>183</v>
      </c>
      <c r="D27" s="138" t="s">
        <v>381</v>
      </c>
      <c r="E27" s="330">
        <v>7</v>
      </c>
      <c r="F27" s="49"/>
      <c r="G27" s="339"/>
      <c r="H27" s="138"/>
      <c r="I27" s="340"/>
      <c r="J27" s="49"/>
      <c r="K27" s="340"/>
      <c r="L27" s="49"/>
      <c r="M27" s="340"/>
      <c r="N27" s="151"/>
      <c r="O27" s="330">
        <v>13</v>
      </c>
      <c r="P27" s="151"/>
    </row>
    <row r="28" spans="2:16" ht="16.5" thickBot="1" x14ac:dyDescent="0.3">
      <c r="B28" s="313"/>
      <c r="C28" s="138" t="s">
        <v>183</v>
      </c>
      <c r="D28" s="138" t="s">
        <v>401</v>
      </c>
      <c r="E28" s="341"/>
      <c r="F28" s="321">
        <f>SUM(E27:E28)</f>
        <v>7</v>
      </c>
      <c r="G28" s="341"/>
      <c r="H28" s="321">
        <f>SUM(G26:G28)</f>
        <v>48</v>
      </c>
      <c r="I28" s="324">
        <v>6</v>
      </c>
      <c r="J28" s="321">
        <f>SUM(I27:I28)</f>
        <v>6</v>
      </c>
      <c r="K28" s="341"/>
      <c r="L28" s="321">
        <f>SUM(K26:K28)</f>
        <v>0</v>
      </c>
      <c r="M28" s="341"/>
      <c r="N28" s="325">
        <f>SUM(M26:M28)</f>
        <v>0</v>
      </c>
      <c r="O28" s="341"/>
      <c r="P28" s="325">
        <f>SUM(O26:O28)</f>
        <v>13</v>
      </c>
    </row>
    <row r="29" spans="2:16" ht="16.5" thickTop="1" x14ac:dyDescent="0.25">
      <c r="B29" s="313" t="s">
        <v>175</v>
      </c>
      <c r="C29" s="138" t="s">
        <v>182</v>
      </c>
      <c r="D29" s="138" t="s">
        <v>402</v>
      </c>
      <c r="E29" s="149">
        <v>5</v>
      </c>
      <c r="F29" s="150"/>
      <c r="G29" s="149">
        <v>5</v>
      </c>
      <c r="H29" s="321"/>
      <c r="I29" s="49"/>
      <c r="J29" s="49"/>
      <c r="K29" s="149">
        <v>1</v>
      </c>
      <c r="L29" s="49"/>
      <c r="M29" s="149"/>
      <c r="N29" s="151"/>
      <c r="O29" s="149">
        <v>28</v>
      </c>
      <c r="P29" s="151"/>
    </row>
    <row r="30" spans="2:16" x14ac:dyDescent="0.25">
      <c r="B30" s="313"/>
      <c r="C30" s="138" t="s">
        <v>183</v>
      </c>
      <c r="D30" s="138" t="s">
        <v>133</v>
      </c>
      <c r="E30" s="149"/>
      <c r="F30" s="150"/>
      <c r="G30" s="330"/>
      <c r="H30" s="150"/>
      <c r="I30" s="49">
        <v>1</v>
      </c>
      <c r="J30" s="49"/>
      <c r="K30" s="149"/>
      <c r="L30" s="49"/>
      <c r="M30" s="149">
        <v>3</v>
      </c>
      <c r="N30" s="151"/>
      <c r="O30" s="149">
        <v>1</v>
      </c>
      <c r="P30" s="151"/>
    </row>
    <row r="31" spans="2:16" x14ac:dyDescent="0.25">
      <c r="B31" s="313"/>
      <c r="C31" s="138" t="s">
        <v>183</v>
      </c>
      <c r="D31" s="138" t="s">
        <v>403</v>
      </c>
      <c r="E31" s="149"/>
      <c r="F31" s="150"/>
      <c r="G31" s="330">
        <v>2</v>
      </c>
      <c r="H31" s="150"/>
      <c r="I31" s="49"/>
      <c r="J31" s="49"/>
      <c r="K31" s="149">
        <v>2</v>
      </c>
      <c r="L31" s="49"/>
      <c r="M31" s="149">
        <v>28</v>
      </c>
      <c r="N31" s="151"/>
      <c r="O31" s="149">
        <v>1</v>
      </c>
      <c r="P31" s="151"/>
    </row>
    <row r="32" spans="2:16" x14ac:dyDescent="0.25">
      <c r="B32" s="313"/>
      <c r="C32" s="138" t="s">
        <v>183</v>
      </c>
      <c r="D32" s="138" t="s">
        <v>404</v>
      </c>
      <c r="E32" s="149"/>
      <c r="F32" s="150"/>
      <c r="G32" s="330">
        <v>2</v>
      </c>
      <c r="H32" s="150"/>
      <c r="I32" s="49">
        <v>2</v>
      </c>
      <c r="J32" s="49"/>
      <c r="K32" s="149">
        <v>1</v>
      </c>
      <c r="L32" s="49"/>
      <c r="M32" s="149">
        <v>12</v>
      </c>
      <c r="N32" s="151"/>
      <c r="O32" s="149"/>
      <c r="P32" s="151"/>
    </row>
    <row r="33" spans="2:16" x14ac:dyDescent="0.25">
      <c r="B33" s="313"/>
      <c r="C33" s="138" t="s">
        <v>183</v>
      </c>
      <c r="D33" s="138" t="s">
        <v>405</v>
      </c>
      <c r="E33" s="149"/>
      <c r="F33" s="150"/>
      <c r="G33" s="330">
        <v>1</v>
      </c>
      <c r="H33" s="150"/>
      <c r="I33" s="49"/>
      <c r="J33" s="49"/>
      <c r="K33" s="149"/>
      <c r="L33" s="49"/>
      <c r="M33" s="149">
        <v>1</v>
      </c>
      <c r="N33" s="151"/>
      <c r="O33" s="149"/>
      <c r="P33" s="151"/>
    </row>
    <row r="34" spans="2:16" x14ac:dyDescent="0.25">
      <c r="B34" s="313"/>
      <c r="C34" s="138" t="s">
        <v>183</v>
      </c>
      <c r="D34" s="138" t="s">
        <v>406</v>
      </c>
      <c r="E34" s="149"/>
      <c r="F34" s="150"/>
      <c r="G34" s="330">
        <v>2</v>
      </c>
      <c r="H34" s="150"/>
      <c r="I34" s="49">
        <v>1</v>
      </c>
      <c r="J34" s="49"/>
      <c r="K34" s="149">
        <v>1</v>
      </c>
      <c r="L34" s="49"/>
      <c r="M34" s="149">
        <v>1</v>
      </c>
      <c r="N34" s="151"/>
      <c r="O34" s="149"/>
      <c r="P34" s="151"/>
    </row>
    <row r="35" spans="2:16" x14ac:dyDescent="0.25">
      <c r="B35" s="313"/>
      <c r="C35" s="138" t="s">
        <v>183</v>
      </c>
      <c r="D35" s="138" t="s">
        <v>407</v>
      </c>
      <c r="E35" s="149"/>
      <c r="F35" s="150"/>
      <c r="G35" s="330">
        <v>2</v>
      </c>
      <c r="H35" s="150"/>
      <c r="I35" s="49"/>
      <c r="J35" s="49"/>
      <c r="K35" s="149"/>
      <c r="L35" s="49"/>
      <c r="M35" s="149">
        <v>3</v>
      </c>
      <c r="N35" s="151"/>
      <c r="O35" s="149">
        <v>3</v>
      </c>
      <c r="P35" s="151"/>
    </row>
    <row r="36" spans="2:16" x14ac:dyDescent="0.25">
      <c r="B36" s="313"/>
      <c r="C36" s="138" t="s">
        <v>183</v>
      </c>
      <c r="D36" s="138" t="s">
        <v>408</v>
      </c>
      <c r="E36" s="330"/>
      <c r="F36" s="49"/>
      <c r="G36" s="149"/>
      <c r="H36" s="321"/>
      <c r="I36" s="330">
        <v>6</v>
      </c>
      <c r="J36" s="49"/>
      <c r="K36" s="330">
        <v>1</v>
      </c>
      <c r="L36" s="49"/>
      <c r="M36" s="330">
        <v>1</v>
      </c>
      <c r="N36" s="151"/>
      <c r="O36" s="330">
        <v>8</v>
      </c>
      <c r="P36" s="151"/>
    </row>
    <row r="37" spans="2:16" x14ac:dyDescent="0.25">
      <c r="B37" s="313"/>
      <c r="C37" s="138" t="s">
        <v>183</v>
      </c>
      <c r="D37" s="138" t="s">
        <v>409</v>
      </c>
      <c r="E37" s="330"/>
      <c r="F37" s="49"/>
      <c r="G37" s="149"/>
      <c r="H37" s="321"/>
      <c r="I37" s="330">
        <v>3</v>
      </c>
      <c r="J37" s="49"/>
      <c r="K37" s="330">
        <v>1</v>
      </c>
      <c r="L37" s="49"/>
      <c r="M37" s="330"/>
      <c r="N37" s="151"/>
      <c r="O37" s="330"/>
      <c r="P37" s="151"/>
    </row>
    <row r="38" spans="2:16" x14ac:dyDescent="0.25">
      <c r="B38" s="313"/>
      <c r="C38" s="138" t="s">
        <v>183</v>
      </c>
      <c r="D38" s="138" t="s">
        <v>401</v>
      </c>
      <c r="E38" s="149">
        <v>1</v>
      </c>
      <c r="F38" s="150"/>
      <c r="G38" s="330">
        <v>1</v>
      </c>
      <c r="H38" s="150"/>
      <c r="I38" s="49"/>
      <c r="J38" s="49"/>
      <c r="K38" s="149"/>
      <c r="L38" s="49"/>
      <c r="M38" s="149">
        <v>3</v>
      </c>
      <c r="N38" s="151"/>
      <c r="O38" s="149">
        <v>8</v>
      </c>
      <c r="P38" s="151"/>
    </row>
    <row r="39" spans="2:16" x14ac:dyDescent="0.25">
      <c r="B39" s="313"/>
      <c r="C39" s="138" t="s">
        <v>183</v>
      </c>
      <c r="D39" s="138" t="s">
        <v>274</v>
      </c>
      <c r="E39" s="149"/>
      <c r="F39" s="150"/>
      <c r="G39" s="330"/>
      <c r="H39" s="150"/>
      <c r="I39" s="49"/>
      <c r="J39" s="49"/>
      <c r="K39" s="149"/>
      <c r="L39" s="49"/>
      <c r="M39" s="149">
        <v>9</v>
      </c>
      <c r="N39" s="151"/>
      <c r="O39" s="149"/>
      <c r="P39" s="151"/>
    </row>
    <row r="40" spans="2:16" x14ac:dyDescent="0.25">
      <c r="B40" s="313"/>
      <c r="C40" s="138" t="s">
        <v>183</v>
      </c>
      <c r="D40" s="138" t="s">
        <v>410</v>
      </c>
      <c r="E40" s="149"/>
      <c r="F40" s="150"/>
      <c r="G40" s="330"/>
      <c r="H40" s="150"/>
      <c r="I40" s="49"/>
      <c r="J40" s="49"/>
      <c r="K40" s="149"/>
      <c r="L40" s="49"/>
      <c r="M40" s="149">
        <v>3</v>
      </c>
      <c r="N40" s="151"/>
      <c r="O40" s="149"/>
      <c r="P40" s="151"/>
    </row>
    <row r="41" spans="2:16" x14ac:dyDescent="0.25">
      <c r="B41" s="313"/>
      <c r="C41" s="138" t="s">
        <v>183</v>
      </c>
      <c r="D41" s="138" t="s">
        <v>411</v>
      </c>
      <c r="E41" s="149"/>
      <c r="F41" s="150"/>
      <c r="G41" s="330">
        <v>5</v>
      </c>
      <c r="H41" s="150"/>
      <c r="I41" s="49">
        <v>1</v>
      </c>
      <c r="J41" s="49"/>
      <c r="K41" s="149"/>
      <c r="L41" s="49"/>
      <c r="M41" s="149">
        <v>3</v>
      </c>
      <c r="N41" s="151"/>
      <c r="O41" s="149">
        <v>1</v>
      </c>
      <c r="P41" s="151"/>
    </row>
    <row r="42" spans="2:16" x14ac:dyDescent="0.25">
      <c r="B42" s="313"/>
      <c r="C42" s="138" t="s">
        <v>183</v>
      </c>
      <c r="D42" s="138" t="s">
        <v>412</v>
      </c>
      <c r="E42" s="149"/>
      <c r="F42" s="150"/>
      <c r="G42" s="330">
        <v>1</v>
      </c>
      <c r="H42" s="150"/>
      <c r="I42" s="49"/>
      <c r="J42" s="49"/>
      <c r="K42" s="149"/>
      <c r="L42" s="49"/>
      <c r="M42" s="149">
        <v>1</v>
      </c>
      <c r="N42" s="151"/>
      <c r="O42" s="149"/>
      <c r="P42" s="151"/>
    </row>
    <row r="43" spans="2:16" x14ac:dyDescent="0.25">
      <c r="B43" s="313"/>
      <c r="C43" s="138" t="s">
        <v>183</v>
      </c>
      <c r="D43" s="138" t="s">
        <v>391</v>
      </c>
      <c r="E43" s="149"/>
      <c r="F43" s="150"/>
      <c r="G43" s="330">
        <v>2</v>
      </c>
      <c r="H43" s="150"/>
      <c r="I43" s="49"/>
      <c r="J43" s="49"/>
      <c r="K43" s="149"/>
      <c r="L43" s="49"/>
      <c r="M43" s="149"/>
      <c r="N43" s="151"/>
      <c r="O43" s="149"/>
      <c r="P43" s="151"/>
    </row>
    <row r="44" spans="2:16" x14ac:dyDescent="0.25">
      <c r="B44" s="313" t="s">
        <v>413</v>
      </c>
      <c r="C44" s="138" t="s">
        <v>183</v>
      </c>
      <c r="D44" s="138" t="s">
        <v>414</v>
      </c>
      <c r="E44" s="149"/>
      <c r="F44" s="150"/>
      <c r="G44" s="330"/>
      <c r="H44" s="150"/>
      <c r="I44" s="49">
        <v>1</v>
      </c>
      <c r="J44" s="49"/>
      <c r="K44" s="149"/>
      <c r="L44" s="49"/>
      <c r="M44" s="149"/>
      <c r="N44" s="151"/>
      <c r="O44" s="149"/>
      <c r="P44" s="151"/>
    </row>
    <row r="45" spans="2:16" x14ac:dyDescent="0.25">
      <c r="B45" s="313"/>
      <c r="C45" s="138" t="s">
        <v>183</v>
      </c>
      <c r="D45" s="138" t="s">
        <v>415</v>
      </c>
      <c r="E45" s="149"/>
      <c r="F45" s="150"/>
      <c r="G45" s="330"/>
      <c r="H45" s="150"/>
      <c r="I45" s="49"/>
      <c r="J45" s="49"/>
      <c r="K45" s="149"/>
      <c r="L45" s="49"/>
      <c r="M45" s="149">
        <v>1</v>
      </c>
      <c r="N45" s="151"/>
      <c r="O45" s="149">
        <v>2</v>
      </c>
      <c r="P45" s="151"/>
    </row>
    <row r="46" spans="2:16" x14ac:dyDescent="0.25">
      <c r="B46" s="313"/>
      <c r="C46" s="138" t="s">
        <v>183</v>
      </c>
      <c r="D46" s="138" t="s">
        <v>416</v>
      </c>
      <c r="E46" s="149"/>
      <c r="F46" s="150"/>
      <c r="G46" s="330"/>
      <c r="H46" s="150"/>
      <c r="I46" s="49"/>
      <c r="J46" s="49"/>
      <c r="K46" s="149"/>
      <c r="L46" s="49"/>
      <c r="M46" s="149">
        <v>1</v>
      </c>
      <c r="N46" s="151"/>
      <c r="O46" s="149"/>
      <c r="P46" s="151"/>
    </row>
    <row r="47" spans="2:16" x14ac:dyDescent="0.25">
      <c r="B47" s="58"/>
      <c r="C47" s="138" t="s">
        <v>183</v>
      </c>
      <c r="D47" s="138" t="s">
        <v>417</v>
      </c>
      <c r="E47" s="149"/>
      <c r="F47" s="150"/>
      <c r="G47" s="330"/>
      <c r="H47" s="150"/>
      <c r="I47" s="49">
        <v>1</v>
      </c>
      <c r="J47" s="49"/>
      <c r="K47" s="149"/>
      <c r="L47" s="49"/>
      <c r="M47" s="149"/>
      <c r="N47" s="151"/>
      <c r="O47" s="149"/>
      <c r="P47" s="151"/>
    </row>
    <row r="48" spans="2:16" x14ac:dyDescent="0.25">
      <c r="B48" s="58"/>
      <c r="C48" s="138" t="s">
        <v>183</v>
      </c>
      <c r="D48" s="138" t="s">
        <v>418</v>
      </c>
      <c r="E48" s="149"/>
      <c r="F48" s="150"/>
      <c r="G48" s="330"/>
      <c r="H48" s="150"/>
      <c r="I48" s="49"/>
      <c r="J48" s="49"/>
      <c r="K48" s="149"/>
      <c r="L48" s="49"/>
      <c r="M48" s="149">
        <v>1</v>
      </c>
      <c r="N48" s="151"/>
      <c r="O48" s="149"/>
      <c r="P48" s="151"/>
    </row>
    <row r="49" spans="2:16" x14ac:dyDescent="0.25">
      <c r="B49" s="58"/>
      <c r="C49" s="138" t="s">
        <v>183</v>
      </c>
      <c r="D49" s="138" t="s">
        <v>419</v>
      </c>
      <c r="E49" s="149"/>
      <c r="F49" s="150"/>
      <c r="G49" s="330">
        <v>1</v>
      </c>
      <c r="H49" s="150"/>
      <c r="I49" s="49"/>
      <c r="J49" s="49"/>
      <c r="K49" s="149"/>
      <c r="L49" s="49"/>
      <c r="M49" s="149">
        <v>1</v>
      </c>
      <c r="N49" s="151"/>
      <c r="O49" s="149">
        <v>1</v>
      </c>
      <c r="P49" s="151"/>
    </row>
    <row r="50" spans="2:16" x14ac:dyDescent="0.25">
      <c r="B50" s="58"/>
      <c r="C50" s="138" t="s">
        <v>183</v>
      </c>
      <c r="D50" s="138" t="s">
        <v>420</v>
      </c>
      <c r="E50" s="149"/>
      <c r="F50" s="150"/>
      <c r="G50" s="330"/>
      <c r="H50" s="150"/>
      <c r="I50" s="49"/>
      <c r="J50" s="49"/>
      <c r="K50" s="149"/>
      <c r="L50" s="49"/>
      <c r="M50" s="149"/>
      <c r="N50" s="151"/>
      <c r="O50" s="149">
        <v>1</v>
      </c>
      <c r="P50" s="151"/>
    </row>
    <row r="51" spans="2:16" x14ac:dyDescent="0.25">
      <c r="B51" s="58"/>
      <c r="C51" s="138" t="s">
        <v>183</v>
      </c>
      <c r="D51" s="138" t="s">
        <v>421</v>
      </c>
      <c r="E51" s="149"/>
      <c r="F51" s="150"/>
      <c r="G51" s="330"/>
      <c r="H51" s="150"/>
      <c r="I51" s="49"/>
      <c r="J51" s="49"/>
      <c r="K51" s="149"/>
      <c r="L51" s="49"/>
      <c r="M51" s="149">
        <v>1</v>
      </c>
      <c r="N51" s="151"/>
      <c r="O51" s="149">
        <v>2</v>
      </c>
      <c r="P51" s="151"/>
    </row>
    <row r="52" spans="2:16" x14ac:dyDescent="0.25">
      <c r="B52" s="313"/>
      <c r="C52" s="138" t="s">
        <v>183</v>
      </c>
      <c r="D52" s="138" t="s">
        <v>130</v>
      </c>
      <c r="E52" s="149">
        <v>1</v>
      </c>
      <c r="F52" s="150"/>
      <c r="G52" s="330">
        <v>1</v>
      </c>
      <c r="H52" s="150"/>
      <c r="I52" s="49"/>
      <c r="J52" s="49"/>
      <c r="K52" s="149"/>
      <c r="L52" s="49"/>
      <c r="M52" s="149"/>
      <c r="N52" s="151"/>
      <c r="O52" s="149"/>
      <c r="P52" s="151"/>
    </row>
    <row r="53" spans="2:16" ht="16.5" thickBot="1" x14ac:dyDescent="0.3">
      <c r="B53" s="313"/>
      <c r="C53" s="138" t="s">
        <v>183</v>
      </c>
      <c r="D53" s="138" t="s">
        <v>422</v>
      </c>
      <c r="E53" s="328"/>
      <c r="F53" s="150">
        <f>SUM(E29:E53)</f>
        <v>7</v>
      </c>
      <c r="G53" s="324">
        <v>1</v>
      </c>
      <c r="H53" s="150">
        <f>SUM(G29:G53)</f>
        <v>26</v>
      </c>
      <c r="I53" s="336"/>
      <c r="J53" s="49">
        <f>SUM(I29:I53)</f>
        <v>16</v>
      </c>
      <c r="K53" s="328">
        <v>1</v>
      </c>
      <c r="L53" s="49">
        <f>SUM(K29:K53)</f>
        <v>8</v>
      </c>
      <c r="M53" s="328"/>
      <c r="N53" s="151">
        <f>SUM(M29:M53)</f>
        <v>73</v>
      </c>
      <c r="O53" s="328"/>
      <c r="P53" s="151">
        <f>SUM(O29:O53)</f>
        <v>56</v>
      </c>
    </row>
    <row r="54" spans="2:16" ht="17.25" thickTop="1" thickBot="1" x14ac:dyDescent="0.3">
      <c r="B54" s="58"/>
      <c r="C54" s="49"/>
      <c r="D54" s="138"/>
      <c r="E54" s="149"/>
      <c r="F54" s="342">
        <f>SUM(F4:F53)</f>
        <v>27</v>
      </c>
      <c r="G54" s="149"/>
      <c r="H54" s="342">
        <f>SUM(H4:H53)</f>
        <v>107</v>
      </c>
      <c r="I54" s="49"/>
      <c r="J54" s="343">
        <f>SUM(J4:J53)</f>
        <v>122</v>
      </c>
      <c r="K54" s="149"/>
      <c r="L54" s="343">
        <f>SUM(L4:L53)</f>
        <v>66</v>
      </c>
      <c r="M54" s="149"/>
      <c r="N54" s="344">
        <f>SUM(N4:N53)</f>
        <v>124</v>
      </c>
      <c r="O54" s="149"/>
      <c r="P54" s="344">
        <f>SUM(P4:P53)</f>
        <v>125</v>
      </c>
    </row>
    <row r="55" spans="2:16" ht="17.25" thickTop="1" thickBot="1" x14ac:dyDescent="0.3">
      <c r="B55" s="89"/>
      <c r="C55" s="345"/>
      <c r="D55" s="346"/>
      <c r="E55" s="347"/>
      <c r="F55" s="348"/>
      <c r="G55" s="347"/>
      <c r="H55" s="348"/>
      <c r="I55" s="345"/>
      <c r="J55" s="345"/>
      <c r="K55" s="347"/>
      <c r="L55" s="345"/>
      <c r="M55" s="347"/>
      <c r="N55" s="349"/>
      <c r="O55" s="347"/>
      <c r="P55" s="349"/>
    </row>
    <row r="56" spans="2:16" ht="16.5" thickBot="1" x14ac:dyDescent="0.3"/>
    <row r="57" spans="2:16" ht="16.5" thickBot="1" x14ac:dyDescent="0.3">
      <c r="B57" s="350" t="s">
        <v>245</v>
      </c>
      <c r="C57" s="351"/>
      <c r="D57" s="352"/>
      <c r="E57" s="471" t="s">
        <v>423</v>
      </c>
      <c r="F57" s="471"/>
      <c r="G57" s="465" t="s">
        <v>0</v>
      </c>
      <c r="H57" s="465"/>
      <c r="I57" s="465" t="s">
        <v>0</v>
      </c>
      <c r="J57" s="465"/>
      <c r="K57" s="465" t="s">
        <v>0</v>
      </c>
      <c r="L57" s="465"/>
      <c r="M57" s="465" t="s">
        <v>0</v>
      </c>
      <c r="N57" s="465"/>
      <c r="O57" s="465" t="s">
        <v>424</v>
      </c>
      <c r="P57" s="466"/>
    </row>
  </sheetData>
  <mergeCells count="12">
    <mergeCell ref="O57:P57"/>
    <mergeCell ref="E2:F2"/>
    <mergeCell ref="G2:H2"/>
    <mergeCell ref="I2:J2"/>
    <mergeCell ref="K2:L2"/>
    <mergeCell ref="M2:N2"/>
    <mergeCell ref="O2:P2"/>
    <mergeCell ref="E57:F57"/>
    <mergeCell ref="G57:H57"/>
    <mergeCell ref="I57:J57"/>
    <mergeCell ref="K57:L57"/>
    <mergeCell ref="M57:N5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D8C0-F818-4B4C-9246-FAFFD6E171B5}">
  <dimension ref="A1:H24"/>
  <sheetViews>
    <sheetView workbookViewId="0"/>
  </sheetViews>
  <sheetFormatPr defaultRowHeight="15" x14ac:dyDescent="0.25"/>
  <cols>
    <col min="2" max="2" width="20.140625" customWidth="1"/>
    <col min="3" max="4" width="8.28515625" customWidth="1"/>
    <col min="5" max="5" width="11" customWidth="1"/>
    <col min="6" max="8" width="7.28515625" customWidth="1"/>
  </cols>
  <sheetData>
    <row r="1" spans="1:8" ht="15.75" x14ac:dyDescent="0.25">
      <c r="A1" s="354" t="s">
        <v>590</v>
      </c>
      <c r="B1" s="353"/>
      <c r="C1" s="353"/>
      <c r="D1" s="51"/>
      <c r="E1" s="51"/>
      <c r="F1" s="51"/>
      <c r="G1" s="51"/>
      <c r="H1" s="331"/>
    </row>
    <row r="2" spans="1:8" ht="16.5" thickBot="1" x14ac:dyDescent="0.3">
      <c r="A2" s="354"/>
      <c r="B2" s="353"/>
      <c r="C2" s="353"/>
      <c r="D2" s="51"/>
      <c r="E2" s="51"/>
      <c r="F2" s="51"/>
      <c r="G2" s="51"/>
      <c r="H2" s="331"/>
    </row>
    <row r="3" spans="1:8" ht="31.5" x14ac:dyDescent="0.25">
      <c r="A3" s="353"/>
      <c r="B3" s="360"/>
      <c r="C3" s="472" t="s">
        <v>263</v>
      </c>
      <c r="D3" s="472"/>
      <c r="E3" s="361" t="s">
        <v>425</v>
      </c>
      <c r="F3" s="51"/>
      <c r="G3" s="51"/>
      <c r="H3" s="355"/>
    </row>
    <row r="4" spans="1:8" ht="15.75" x14ac:dyDescent="0.25">
      <c r="A4" s="331"/>
      <c r="B4" s="362" t="s">
        <v>426</v>
      </c>
      <c r="C4" s="363">
        <v>94</v>
      </c>
      <c r="D4" s="364">
        <f>+C4/C$17</f>
        <v>0.39166666666666666</v>
      </c>
      <c r="E4" s="365">
        <v>0.11842589187201177</v>
      </c>
      <c r="F4" s="49"/>
      <c r="G4" s="49"/>
      <c r="H4" s="356"/>
    </row>
    <row r="5" spans="1:8" ht="15.75" x14ac:dyDescent="0.25">
      <c r="A5" s="331"/>
      <c r="B5" s="362" t="s">
        <v>427</v>
      </c>
      <c r="C5" s="363">
        <v>66</v>
      </c>
      <c r="D5" s="364">
        <f t="shared" ref="D5:D16" si="0">+C5/C$17</f>
        <v>0.27500000000000002</v>
      </c>
      <c r="E5" s="365">
        <v>6.1419639573372563E-2</v>
      </c>
      <c r="F5" s="49"/>
      <c r="G5" s="49"/>
      <c r="H5" s="357"/>
    </row>
    <row r="6" spans="1:8" ht="15.75" x14ac:dyDescent="0.25">
      <c r="A6" s="331"/>
      <c r="B6" s="362" t="s">
        <v>428</v>
      </c>
      <c r="C6" s="363">
        <v>51</v>
      </c>
      <c r="D6" s="364">
        <f t="shared" si="0"/>
        <v>0.21249999999999999</v>
      </c>
      <c r="E6" s="365">
        <v>0.67304155939683707</v>
      </c>
      <c r="F6" s="49"/>
      <c r="G6" s="49"/>
      <c r="H6" s="358"/>
    </row>
    <row r="7" spans="1:8" ht="15.75" x14ac:dyDescent="0.25">
      <c r="A7" s="331"/>
      <c r="B7" s="362" t="s">
        <v>429</v>
      </c>
      <c r="C7" s="363">
        <v>11</v>
      </c>
      <c r="D7" s="364">
        <f t="shared" si="0"/>
        <v>4.583333333333333E-2</v>
      </c>
      <c r="E7" s="365">
        <v>8.4589922765722688E-3</v>
      </c>
      <c r="F7" s="49"/>
      <c r="G7" s="49"/>
      <c r="H7" s="356"/>
    </row>
    <row r="8" spans="1:8" ht="15.75" x14ac:dyDescent="0.25">
      <c r="A8" s="331"/>
      <c r="B8" s="362" t="s">
        <v>430</v>
      </c>
      <c r="C8" s="363">
        <v>6</v>
      </c>
      <c r="D8" s="364">
        <f t="shared" si="0"/>
        <v>2.5000000000000001E-2</v>
      </c>
      <c r="E8" s="365">
        <v>1.8389113644722323E-2</v>
      </c>
      <c r="F8" s="49"/>
      <c r="G8" s="49"/>
      <c r="H8" s="356"/>
    </row>
    <row r="9" spans="1:8" ht="15.75" x14ac:dyDescent="0.25">
      <c r="A9" s="331"/>
      <c r="B9" s="362" t="s">
        <v>431</v>
      </c>
      <c r="C9" s="363">
        <v>5</v>
      </c>
      <c r="D9" s="364">
        <f t="shared" si="0"/>
        <v>2.0833333333333332E-2</v>
      </c>
      <c r="E9" s="365">
        <v>4.0456050018389117E-2</v>
      </c>
      <c r="F9" s="49"/>
      <c r="G9" s="49"/>
      <c r="H9" s="356"/>
    </row>
    <row r="10" spans="1:8" ht="15.75" x14ac:dyDescent="0.25">
      <c r="A10" s="331"/>
      <c r="B10" s="362" t="s">
        <v>432</v>
      </c>
      <c r="C10" s="363">
        <v>4</v>
      </c>
      <c r="D10" s="364">
        <f t="shared" si="0"/>
        <v>1.6666666666666666E-2</v>
      </c>
      <c r="E10" s="365">
        <v>1.7653549098933432E-2</v>
      </c>
      <c r="F10" s="49"/>
      <c r="G10" s="49"/>
      <c r="H10" s="356"/>
    </row>
    <row r="11" spans="1:8" ht="15.75" x14ac:dyDescent="0.25">
      <c r="A11" s="331"/>
      <c r="B11" s="362" t="s">
        <v>433</v>
      </c>
      <c r="C11" s="363">
        <v>2</v>
      </c>
      <c r="D11" s="364">
        <f t="shared" si="0"/>
        <v>8.3333333333333332E-3</v>
      </c>
      <c r="E11" s="365">
        <v>1.1401250459727841E-2</v>
      </c>
      <c r="F11" s="49"/>
      <c r="G11" s="49"/>
      <c r="H11" s="357"/>
    </row>
    <row r="12" spans="1:8" ht="15.75" x14ac:dyDescent="0.25">
      <c r="A12" s="331"/>
      <c r="B12" s="362" t="s">
        <v>434</v>
      </c>
      <c r="C12" s="363">
        <v>1</v>
      </c>
      <c r="D12" s="364">
        <f t="shared" si="0"/>
        <v>4.1666666666666666E-3</v>
      </c>
      <c r="E12" s="365">
        <v>1.8389113644722323E-2</v>
      </c>
      <c r="F12" s="49"/>
      <c r="G12" s="49"/>
      <c r="H12" s="356"/>
    </row>
    <row r="13" spans="1:8" ht="15.75" x14ac:dyDescent="0.25">
      <c r="A13" s="331"/>
      <c r="B13" s="362" t="s">
        <v>435</v>
      </c>
      <c r="C13" s="363">
        <v>0</v>
      </c>
      <c r="D13" s="364">
        <f t="shared" si="0"/>
        <v>0</v>
      </c>
      <c r="E13" s="365">
        <v>1.3240161824200073E-2</v>
      </c>
      <c r="F13" s="49"/>
      <c r="G13" s="49"/>
      <c r="H13" s="356"/>
    </row>
    <row r="14" spans="1:8" ht="15.75" x14ac:dyDescent="0.25">
      <c r="A14" s="331"/>
      <c r="B14" s="362" t="s">
        <v>436</v>
      </c>
      <c r="C14" s="363">
        <v>0</v>
      </c>
      <c r="D14" s="364">
        <f t="shared" si="0"/>
        <v>0</v>
      </c>
      <c r="E14" s="365">
        <v>1.1401250459727841E-2</v>
      </c>
      <c r="F14" s="49"/>
      <c r="G14" s="49"/>
      <c r="H14" s="359"/>
    </row>
    <row r="15" spans="1:8" ht="15.75" x14ac:dyDescent="0.25">
      <c r="A15" s="331"/>
      <c r="B15" s="362" t="s">
        <v>437</v>
      </c>
      <c r="C15" s="363">
        <v>0</v>
      </c>
      <c r="D15" s="364">
        <f t="shared" si="0"/>
        <v>0</v>
      </c>
      <c r="E15" s="365">
        <v>4.0456050018389117E-3</v>
      </c>
      <c r="F15" s="49"/>
      <c r="G15" s="49"/>
      <c r="H15" s="359"/>
    </row>
    <row r="16" spans="1:8" ht="15.75" x14ac:dyDescent="0.25">
      <c r="A16" s="331"/>
      <c r="B16" s="366" t="s">
        <v>438</v>
      </c>
      <c r="C16" s="367">
        <v>0</v>
      </c>
      <c r="D16" s="368">
        <f t="shared" si="0"/>
        <v>0</v>
      </c>
      <c r="E16" s="369">
        <v>3.677822728944465E-3</v>
      </c>
      <c r="F16" s="49"/>
      <c r="G16" s="49"/>
      <c r="H16" s="359"/>
    </row>
    <row r="17" spans="1:8" ht="16.5" thickBot="1" x14ac:dyDescent="0.3">
      <c r="A17" s="353"/>
      <c r="B17" s="370" t="s">
        <v>179</v>
      </c>
      <c r="C17" s="371">
        <v>240</v>
      </c>
      <c r="D17" s="371">
        <v>6</v>
      </c>
      <c r="E17" s="372">
        <v>1</v>
      </c>
      <c r="F17" s="51"/>
      <c r="G17" s="51"/>
      <c r="H17" s="359"/>
    </row>
    <row r="18" spans="1:8" ht="15.75" x14ac:dyDescent="0.25">
      <c r="A18" s="51"/>
      <c r="B18" s="373"/>
      <c r="C18" s="373"/>
      <c r="D18" s="373"/>
      <c r="E18" s="51"/>
      <c r="F18" s="51"/>
      <c r="G18" s="51"/>
      <c r="H18" s="359"/>
    </row>
    <row r="19" spans="1:8" ht="15.75" x14ac:dyDescent="0.25">
      <c r="A19" s="51"/>
      <c r="B19" s="374" t="s">
        <v>245</v>
      </c>
      <c r="C19" s="51"/>
      <c r="D19" s="51"/>
      <c r="E19" s="51"/>
      <c r="F19" s="51"/>
      <c r="G19" s="51"/>
      <c r="H19" s="359"/>
    </row>
    <row r="20" spans="1:8" ht="15.75" x14ac:dyDescent="0.25">
      <c r="A20" s="51"/>
      <c r="B20" s="51" t="s">
        <v>439</v>
      </c>
      <c r="C20" s="51"/>
      <c r="D20" s="51"/>
      <c r="E20" s="51"/>
      <c r="F20" s="51"/>
      <c r="G20" s="51"/>
    </row>
    <row r="21" spans="1:8" ht="15.75" x14ac:dyDescent="0.25">
      <c r="A21" s="51"/>
      <c r="B21" s="51" t="s">
        <v>591</v>
      </c>
      <c r="C21" s="51"/>
      <c r="D21" s="51"/>
      <c r="E21" s="51"/>
      <c r="F21" s="51"/>
      <c r="G21" s="51"/>
    </row>
    <row r="22" spans="1:8" ht="15.75" x14ac:dyDescent="0.25">
      <c r="A22" s="51"/>
      <c r="B22" s="51"/>
      <c r="C22" s="51"/>
      <c r="D22" s="51"/>
      <c r="E22" s="51"/>
      <c r="F22" s="51"/>
      <c r="G22" s="51"/>
    </row>
    <row r="23" spans="1:8" ht="15.75" x14ac:dyDescent="0.25">
      <c r="A23" s="51"/>
      <c r="B23" s="97" t="s">
        <v>248</v>
      </c>
      <c r="C23" s="51"/>
      <c r="D23" s="51"/>
      <c r="E23" s="51"/>
      <c r="F23" s="51"/>
      <c r="G23" s="51"/>
    </row>
    <row r="24" spans="1:8" ht="15.75" x14ac:dyDescent="0.25">
      <c r="A24" s="51"/>
      <c r="B24" s="51" t="s">
        <v>440</v>
      </c>
      <c r="C24" s="51"/>
      <c r="D24" s="51"/>
      <c r="E24" s="51"/>
      <c r="F24" s="51"/>
      <c r="G24" s="51"/>
    </row>
  </sheetData>
  <mergeCells count="1">
    <mergeCell ref="C3: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52D2-AECC-46C7-A56F-9C5CD9304C98}">
  <dimension ref="A1:K49"/>
  <sheetViews>
    <sheetView workbookViewId="0"/>
  </sheetViews>
  <sheetFormatPr defaultRowHeight="15.75" x14ac:dyDescent="0.25"/>
  <cols>
    <col min="1" max="1" width="4.140625" style="435" customWidth="1"/>
    <col min="2" max="2" width="3.85546875" style="435" bestFit="1" customWidth="1"/>
    <col min="3" max="3" width="8.5703125" style="435" customWidth="1"/>
    <col min="4" max="4" width="6.140625" style="435" bestFit="1" customWidth="1"/>
    <col min="5" max="5" width="4.5703125" style="435" bestFit="1" customWidth="1"/>
    <col min="6" max="6" width="11.85546875" style="435" bestFit="1" customWidth="1"/>
    <col min="7" max="7" width="36.140625" style="435" customWidth="1"/>
    <col min="8" max="8" width="7" style="435" bestFit="1" customWidth="1"/>
    <col min="9" max="9" width="11.28515625" style="435" customWidth="1"/>
    <col min="10" max="10" width="31.28515625" style="436" customWidth="1"/>
    <col min="11" max="11" width="11.85546875" style="435" customWidth="1"/>
    <col min="12" max="16384" width="9.140625" style="435"/>
  </cols>
  <sheetData>
    <row r="1" spans="1:11" x14ac:dyDescent="0.25">
      <c r="A1" s="53" t="s">
        <v>580</v>
      </c>
    </row>
    <row r="2" spans="1:11" ht="16.5" thickBot="1" x14ac:dyDescent="0.3"/>
    <row r="3" spans="1:11" ht="32.25" thickBot="1" x14ac:dyDescent="0.3">
      <c r="B3" s="380" t="s">
        <v>441</v>
      </c>
      <c r="C3" s="381" t="s">
        <v>442</v>
      </c>
      <c r="D3" s="381" t="s">
        <v>443</v>
      </c>
      <c r="E3" s="381" t="s">
        <v>444</v>
      </c>
      <c r="F3" s="381" t="s">
        <v>445</v>
      </c>
      <c r="G3" s="382" t="s">
        <v>446</v>
      </c>
      <c r="H3" s="383" t="s">
        <v>447</v>
      </c>
      <c r="I3" s="383" t="s">
        <v>448</v>
      </c>
      <c r="J3" s="381" t="s">
        <v>449</v>
      </c>
      <c r="K3" s="384" t="s">
        <v>450</v>
      </c>
    </row>
    <row r="4" spans="1:11" ht="16.5" thickBot="1" x14ac:dyDescent="0.3">
      <c r="B4" s="473" t="s">
        <v>451</v>
      </c>
      <c r="C4" s="474"/>
      <c r="D4" s="474"/>
      <c r="E4" s="474"/>
      <c r="F4" s="474"/>
      <c r="G4" s="474"/>
      <c r="H4" s="474"/>
      <c r="I4" s="474"/>
      <c r="J4" s="474"/>
      <c r="K4" s="475"/>
    </row>
    <row r="5" spans="1:11" x14ac:dyDescent="0.25">
      <c r="B5" s="476">
        <v>1</v>
      </c>
      <c r="C5" s="478" t="s">
        <v>452</v>
      </c>
      <c r="D5" s="480">
        <v>1</v>
      </c>
      <c r="E5" s="478" t="s">
        <v>453</v>
      </c>
      <c r="F5" s="478">
        <v>1994.5003999999999</v>
      </c>
      <c r="G5" s="482" t="s">
        <v>454</v>
      </c>
      <c r="H5" s="480">
        <v>1.26</v>
      </c>
      <c r="I5" s="484" t="s">
        <v>455</v>
      </c>
      <c r="J5" s="478" t="s">
        <v>456</v>
      </c>
      <c r="K5" s="478" t="s">
        <v>457</v>
      </c>
    </row>
    <row r="6" spans="1:11" ht="16.5" thickBot="1" x14ac:dyDescent="0.3">
      <c r="B6" s="477"/>
      <c r="C6" s="479"/>
      <c r="D6" s="481"/>
      <c r="E6" s="479"/>
      <c r="F6" s="479"/>
      <c r="G6" s="483"/>
      <c r="H6" s="481"/>
      <c r="I6" s="485"/>
      <c r="J6" s="479"/>
      <c r="K6" s="479"/>
    </row>
    <row r="7" spans="1:11" ht="35.25" thickBot="1" x14ac:dyDescent="0.3">
      <c r="B7" s="385">
        <v>2</v>
      </c>
      <c r="C7" s="386" t="s">
        <v>458</v>
      </c>
      <c r="D7" s="387">
        <v>2</v>
      </c>
      <c r="E7" s="388" t="s">
        <v>453</v>
      </c>
      <c r="F7" s="388">
        <v>2010.0154</v>
      </c>
      <c r="G7" s="389" t="s">
        <v>459</v>
      </c>
      <c r="H7" s="387">
        <v>1.26</v>
      </c>
      <c r="I7" s="390" t="s">
        <v>460</v>
      </c>
      <c r="J7" s="389" t="s">
        <v>579</v>
      </c>
      <c r="K7" s="388" t="s">
        <v>457</v>
      </c>
    </row>
    <row r="8" spans="1:11" ht="32.25" thickBot="1" x14ac:dyDescent="0.3">
      <c r="B8" s="391">
        <v>3</v>
      </c>
      <c r="C8" s="392" t="s">
        <v>461</v>
      </c>
      <c r="D8" s="393">
        <v>3</v>
      </c>
      <c r="E8" s="392" t="s">
        <v>462</v>
      </c>
      <c r="F8" s="392">
        <v>2009.0268000000001</v>
      </c>
      <c r="G8" s="394"/>
      <c r="H8" s="393">
        <v>1.28</v>
      </c>
      <c r="I8" s="393" t="s">
        <v>463</v>
      </c>
      <c r="J8" s="392" t="s">
        <v>464</v>
      </c>
      <c r="K8" s="392" t="s">
        <v>465</v>
      </c>
    </row>
    <row r="9" spans="1:11" x14ac:dyDescent="0.25">
      <c r="B9" s="490">
        <v>4</v>
      </c>
      <c r="C9" s="486" t="s">
        <v>466</v>
      </c>
      <c r="D9" s="492"/>
      <c r="E9" s="486" t="s">
        <v>393</v>
      </c>
      <c r="F9" s="486">
        <v>2012.0025000000001</v>
      </c>
      <c r="G9" s="494" t="s">
        <v>467</v>
      </c>
      <c r="H9" s="492">
        <v>1.28</v>
      </c>
      <c r="I9" s="492" t="s">
        <v>468</v>
      </c>
      <c r="J9" s="486" t="s">
        <v>469</v>
      </c>
      <c r="K9" s="486" t="s">
        <v>470</v>
      </c>
    </row>
    <row r="10" spans="1:11" ht="16.5" thickBot="1" x14ac:dyDescent="0.3">
      <c r="B10" s="491"/>
      <c r="C10" s="487"/>
      <c r="D10" s="493"/>
      <c r="E10" s="487"/>
      <c r="F10" s="487"/>
      <c r="G10" s="495"/>
      <c r="H10" s="493"/>
      <c r="I10" s="493"/>
      <c r="J10" s="487"/>
      <c r="K10" s="487"/>
    </row>
    <row r="11" spans="1:11" ht="31.5" x14ac:dyDescent="0.25">
      <c r="B11" s="476">
        <v>5</v>
      </c>
      <c r="C11" s="478" t="s">
        <v>471</v>
      </c>
      <c r="D11" s="480"/>
      <c r="E11" s="478" t="s">
        <v>393</v>
      </c>
      <c r="F11" s="478">
        <v>2015.0127</v>
      </c>
      <c r="G11" s="488" t="s">
        <v>472</v>
      </c>
      <c r="H11" s="480" t="s">
        <v>391</v>
      </c>
      <c r="I11" s="480" t="s">
        <v>391</v>
      </c>
      <c r="J11" s="478" t="s">
        <v>473</v>
      </c>
      <c r="K11" s="395" t="s">
        <v>474</v>
      </c>
    </row>
    <row r="12" spans="1:11" ht="16.5" thickBot="1" x14ac:dyDescent="0.3">
      <c r="B12" s="477"/>
      <c r="C12" s="479"/>
      <c r="D12" s="481"/>
      <c r="E12" s="479"/>
      <c r="F12" s="479"/>
      <c r="G12" s="489"/>
      <c r="H12" s="481"/>
      <c r="I12" s="481"/>
      <c r="J12" s="479"/>
      <c r="K12" s="392" t="s">
        <v>475</v>
      </c>
    </row>
    <row r="13" spans="1:11" ht="16.5" thickBot="1" x14ac:dyDescent="0.3">
      <c r="B13" s="473" t="s">
        <v>476</v>
      </c>
      <c r="C13" s="474"/>
      <c r="D13" s="474"/>
      <c r="E13" s="474"/>
      <c r="F13" s="474"/>
      <c r="G13" s="474"/>
      <c r="H13" s="474"/>
      <c r="I13" s="474"/>
      <c r="J13" s="474"/>
      <c r="K13" s="475"/>
    </row>
    <row r="14" spans="1:11" x14ac:dyDescent="0.25">
      <c r="B14" s="476">
        <v>6</v>
      </c>
      <c r="C14" s="478" t="s">
        <v>477</v>
      </c>
      <c r="D14" s="480">
        <v>4</v>
      </c>
      <c r="E14" s="478" t="s">
        <v>478</v>
      </c>
      <c r="F14" s="478">
        <v>1994.5002999999999</v>
      </c>
      <c r="G14" s="488" t="s">
        <v>479</v>
      </c>
      <c r="H14" s="480">
        <v>1.28</v>
      </c>
      <c r="I14" s="480" t="s">
        <v>480</v>
      </c>
      <c r="J14" s="478" t="s">
        <v>481</v>
      </c>
      <c r="K14" s="478" t="s">
        <v>482</v>
      </c>
    </row>
    <row r="15" spans="1:11" ht="16.5" thickBot="1" x14ac:dyDescent="0.3">
      <c r="B15" s="477"/>
      <c r="C15" s="479"/>
      <c r="D15" s="481"/>
      <c r="E15" s="479"/>
      <c r="F15" s="479"/>
      <c r="G15" s="489"/>
      <c r="H15" s="481"/>
      <c r="I15" s="481"/>
      <c r="J15" s="479"/>
      <c r="K15" s="479"/>
    </row>
    <row r="16" spans="1:11" ht="63.75" thickBot="1" x14ac:dyDescent="0.3">
      <c r="B16" s="396">
        <v>7</v>
      </c>
      <c r="C16" s="388" t="s">
        <v>483</v>
      </c>
      <c r="D16" s="387"/>
      <c r="E16" s="388" t="s">
        <v>484</v>
      </c>
      <c r="F16" s="388"/>
      <c r="G16" s="389" t="s">
        <v>485</v>
      </c>
      <c r="H16" s="387">
        <v>1.26</v>
      </c>
      <c r="I16" s="387" t="s">
        <v>486</v>
      </c>
      <c r="J16" s="388" t="s">
        <v>487</v>
      </c>
      <c r="K16" s="388" t="s">
        <v>488</v>
      </c>
    </row>
    <row r="17" spans="2:11" x14ac:dyDescent="0.25">
      <c r="B17" s="476">
        <v>8</v>
      </c>
      <c r="C17" s="478" t="s">
        <v>489</v>
      </c>
      <c r="D17" s="480">
        <v>5</v>
      </c>
      <c r="E17" s="478" t="s">
        <v>490</v>
      </c>
      <c r="F17" s="478">
        <v>1948.0075099999999</v>
      </c>
      <c r="G17" s="478" t="s">
        <v>491</v>
      </c>
      <c r="H17" s="480">
        <v>1.3</v>
      </c>
      <c r="I17" s="480" t="s">
        <v>492</v>
      </c>
      <c r="J17" s="478" t="s">
        <v>493</v>
      </c>
      <c r="K17" s="478" t="s">
        <v>494</v>
      </c>
    </row>
    <row r="18" spans="2:11" ht="16.5" thickBot="1" x14ac:dyDescent="0.3">
      <c r="B18" s="477"/>
      <c r="C18" s="479"/>
      <c r="D18" s="481"/>
      <c r="E18" s="479"/>
      <c r="F18" s="479"/>
      <c r="G18" s="479"/>
      <c r="H18" s="481"/>
      <c r="I18" s="481"/>
      <c r="J18" s="479"/>
      <c r="K18" s="479"/>
    </row>
    <row r="19" spans="2:11" x14ac:dyDescent="0.25">
      <c r="B19" s="490">
        <v>9</v>
      </c>
      <c r="C19" s="486" t="s">
        <v>495</v>
      </c>
      <c r="D19" s="492">
        <v>6</v>
      </c>
      <c r="E19" s="486" t="s">
        <v>490</v>
      </c>
      <c r="F19" s="486">
        <v>1948.0075300000001</v>
      </c>
      <c r="G19" s="494" t="s">
        <v>496</v>
      </c>
      <c r="H19" s="492">
        <v>1.1100000000000001</v>
      </c>
      <c r="I19" s="492" t="s">
        <v>497</v>
      </c>
      <c r="J19" s="486" t="s">
        <v>498</v>
      </c>
      <c r="K19" s="494" t="s">
        <v>494</v>
      </c>
    </row>
    <row r="20" spans="2:11" ht="16.5" thickBot="1" x14ac:dyDescent="0.3">
      <c r="B20" s="491"/>
      <c r="C20" s="487"/>
      <c r="D20" s="493"/>
      <c r="E20" s="487"/>
      <c r="F20" s="487"/>
      <c r="G20" s="495"/>
      <c r="H20" s="493"/>
      <c r="I20" s="493"/>
      <c r="J20" s="487"/>
      <c r="K20" s="495"/>
    </row>
    <row r="21" spans="2:11" x14ac:dyDescent="0.25">
      <c r="B21" s="476">
        <v>10</v>
      </c>
      <c r="C21" s="478" t="s">
        <v>499</v>
      </c>
      <c r="D21" s="480">
        <v>7</v>
      </c>
      <c r="E21" s="478" t="s">
        <v>490</v>
      </c>
      <c r="F21" s="478">
        <v>1993.9076</v>
      </c>
      <c r="G21" s="478" t="s">
        <v>500</v>
      </c>
      <c r="H21" s="480">
        <v>1.24</v>
      </c>
      <c r="I21" s="480" t="s">
        <v>501</v>
      </c>
      <c r="J21" s="478" t="s">
        <v>502</v>
      </c>
      <c r="K21" s="488" t="s">
        <v>494</v>
      </c>
    </row>
    <row r="22" spans="2:11" ht="16.5" thickBot="1" x14ac:dyDescent="0.3">
      <c r="B22" s="477"/>
      <c r="C22" s="479"/>
      <c r="D22" s="481"/>
      <c r="E22" s="479"/>
      <c r="F22" s="479"/>
      <c r="G22" s="479"/>
      <c r="H22" s="481"/>
      <c r="I22" s="481"/>
      <c r="J22" s="479"/>
      <c r="K22" s="489"/>
    </row>
    <row r="23" spans="2:11" ht="48" thickBot="1" x14ac:dyDescent="0.3">
      <c r="B23" s="396">
        <v>11</v>
      </c>
      <c r="C23" s="388" t="s">
        <v>503</v>
      </c>
      <c r="D23" s="387">
        <v>10</v>
      </c>
      <c r="E23" s="388" t="s">
        <v>490</v>
      </c>
      <c r="F23" s="388">
        <v>2008.0432000000001</v>
      </c>
      <c r="G23" s="397" t="s">
        <v>504</v>
      </c>
      <c r="H23" s="387">
        <v>1.22</v>
      </c>
      <c r="I23" s="387" t="s">
        <v>505</v>
      </c>
      <c r="J23" s="388" t="s">
        <v>506</v>
      </c>
      <c r="K23" s="389" t="s">
        <v>494</v>
      </c>
    </row>
    <row r="24" spans="2:11" ht="32.25" thickBot="1" x14ac:dyDescent="0.3">
      <c r="B24" s="391">
        <v>12</v>
      </c>
      <c r="C24" s="392" t="s">
        <v>507</v>
      </c>
      <c r="D24" s="393">
        <v>13</v>
      </c>
      <c r="E24" s="392" t="s">
        <v>490</v>
      </c>
      <c r="F24" s="392"/>
      <c r="G24" s="394" t="s">
        <v>508</v>
      </c>
      <c r="H24" s="393">
        <v>1.35</v>
      </c>
      <c r="I24" s="393" t="s">
        <v>505</v>
      </c>
      <c r="J24" s="392" t="s">
        <v>509</v>
      </c>
      <c r="K24" s="394" t="s">
        <v>494</v>
      </c>
    </row>
    <row r="25" spans="2:11" x14ac:dyDescent="0.25">
      <c r="B25" s="490">
        <v>13</v>
      </c>
      <c r="C25" s="486" t="s">
        <v>510</v>
      </c>
      <c r="D25" s="492"/>
      <c r="E25" s="486" t="s">
        <v>490</v>
      </c>
      <c r="F25" s="486"/>
      <c r="G25" s="494" t="s">
        <v>511</v>
      </c>
      <c r="H25" s="492">
        <v>1.27</v>
      </c>
      <c r="I25" s="492" t="s">
        <v>391</v>
      </c>
      <c r="J25" s="486" t="s">
        <v>512</v>
      </c>
      <c r="K25" s="494" t="s">
        <v>494</v>
      </c>
    </row>
    <row r="26" spans="2:11" ht="16.5" thickBot="1" x14ac:dyDescent="0.3">
      <c r="B26" s="491"/>
      <c r="C26" s="487"/>
      <c r="D26" s="493"/>
      <c r="E26" s="487"/>
      <c r="F26" s="487"/>
      <c r="G26" s="495"/>
      <c r="H26" s="493"/>
      <c r="I26" s="493"/>
      <c r="J26" s="487"/>
      <c r="K26" s="495"/>
    </row>
    <row r="27" spans="2:11" ht="32.25" thickBot="1" x14ac:dyDescent="0.3">
      <c r="B27" s="391">
        <v>14</v>
      </c>
      <c r="C27" s="392" t="s">
        <v>513</v>
      </c>
      <c r="D27" s="393"/>
      <c r="E27" s="392" t="s">
        <v>490</v>
      </c>
      <c r="F27" s="392"/>
      <c r="G27" s="392" t="s">
        <v>514</v>
      </c>
      <c r="H27" s="393">
        <v>1.26</v>
      </c>
      <c r="I27" s="393"/>
      <c r="J27" s="392" t="s">
        <v>515</v>
      </c>
      <c r="K27" s="392" t="s">
        <v>494</v>
      </c>
    </row>
    <row r="28" spans="2:11" ht="48" thickBot="1" x14ac:dyDescent="0.3">
      <c r="B28" s="396">
        <v>15</v>
      </c>
      <c r="C28" s="388" t="s">
        <v>516</v>
      </c>
      <c r="D28" s="387"/>
      <c r="E28" s="388" t="s">
        <v>490</v>
      </c>
      <c r="F28" s="388">
        <v>2016.0079000000001</v>
      </c>
      <c r="G28" s="388" t="s">
        <v>517</v>
      </c>
      <c r="H28" s="387">
        <v>1.28</v>
      </c>
      <c r="I28" s="387" t="s">
        <v>391</v>
      </c>
      <c r="J28" s="388" t="s">
        <v>518</v>
      </c>
      <c r="K28" s="386" t="s">
        <v>519</v>
      </c>
    </row>
    <row r="29" spans="2:11" x14ac:dyDescent="0.25">
      <c r="B29" s="476">
        <v>16</v>
      </c>
      <c r="C29" s="478" t="s">
        <v>520</v>
      </c>
      <c r="D29" s="480">
        <v>9</v>
      </c>
      <c r="E29" s="478" t="s">
        <v>521</v>
      </c>
      <c r="F29" s="478">
        <v>2007.0088000000001</v>
      </c>
      <c r="G29" s="502" t="s">
        <v>522</v>
      </c>
      <c r="H29" s="480">
        <v>1.29</v>
      </c>
      <c r="I29" s="480" t="s">
        <v>523</v>
      </c>
      <c r="J29" s="478" t="s">
        <v>524</v>
      </c>
      <c r="K29" s="478" t="s">
        <v>525</v>
      </c>
    </row>
    <row r="30" spans="2:11" ht="16.5" thickBot="1" x14ac:dyDescent="0.3">
      <c r="B30" s="477"/>
      <c r="C30" s="479"/>
      <c r="D30" s="481"/>
      <c r="E30" s="479"/>
      <c r="F30" s="479"/>
      <c r="G30" s="503"/>
      <c r="H30" s="481"/>
      <c r="I30" s="481"/>
      <c r="J30" s="479"/>
      <c r="K30" s="479"/>
    </row>
    <row r="31" spans="2:11" ht="48" thickBot="1" x14ac:dyDescent="0.3">
      <c r="B31" s="396">
        <v>17</v>
      </c>
      <c r="C31" s="388" t="s">
        <v>526</v>
      </c>
      <c r="D31" s="387"/>
      <c r="E31" s="388" t="s">
        <v>521</v>
      </c>
      <c r="F31" s="388">
        <v>2016.0318</v>
      </c>
      <c r="G31" s="389" t="s">
        <v>527</v>
      </c>
      <c r="H31" s="387">
        <v>1.29</v>
      </c>
      <c r="I31" s="387"/>
      <c r="J31" s="388" t="s">
        <v>528</v>
      </c>
      <c r="K31" s="388" t="s">
        <v>525</v>
      </c>
    </row>
    <row r="32" spans="2:11" x14ac:dyDescent="0.25">
      <c r="B32" s="476">
        <v>18</v>
      </c>
      <c r="C32" s="478" t="s">
        <v>529</v>
      </c>
      <c r="D32" s="480">
        <v>8</v>
      </c>
      <c r="E32" s="488" t="s">
        <v>530</v>
      </c>
      <c r="F32" s="478">
        <v>1996.1001000000001</v>
      </c>
      <c r="G32" s="482" t="s">
        <v>531</v>
      </c>
      <c r="H32" s="480">
        <v>1.25</v>
      </c>
      <c r="I32" s="480" t="s">
        <v>505</v>
      </c>
      <c r="J32" s="478" t="s">
        <v>532</v>
      </c>
      <c r="K32" s="478" t="s">
        <v>533</v>
      </c>
    </row>
    <row r="33" spans="2:11" ht="16.5" thickBot="1" x14ac:dyDescent="0.3">
      <c r="B33" s="477"/>
      <c r="C33" s="479"/>
      <c r="D33" s="481"/>
      <c r="E33" s="489"/>
      <c r="F33" s="479"/>
      <c r="G33" s="483"/>
      <c r="H33" s="481"/>
      <c r="I33" s="481"/>
      <c r="J33" s="479"/>
      <c r="K33" s="479"/>
    </row>
    <row r="34" spans="2:11" ht="48" thickBot="1" x14ac:dyDescent="0.3">
      <c r="B34" s="396">
        <v>19</v>
      </c>
      <c r="C34" s="388" t="s">
        <v>534</v>
      </c>
      <c r="D34" s="387">
        <v>11</v>
      </c>
      <c r="E34" s="389" t="s">
        <v>530</v>
      </c>
      <c r="F34" s="388">
        <v>2011.0105000000001</v>
      </c>
      <c r="G34" s="389" t="s">
        <v>535</v>
      </c>
      <c r="H34" s="387" t="s">
        <v>536</v>
      </c>
      <c r="I34" s="387" t="s">
        <v>505</v>
      </c>
      <c r="J34" s="388" t="s">
        <v>537</v>
      </c>
      <c r="K34" s="388" t="s">
        <v>533</v>
      </c>
    </row>
    <row r="35" spans="2:11" ht="16.5" thickBot="1" x14ac:dyDescent="0.3">
      <c r="B35" s="391">
        <v>20</v>
      </c>
      <c r="C35" s="392" t="s">
        <v>538</v>
      </c>
      <c r="D35" s="393">
        <v>12</v>
      </c>
      <c r="E35" s="394" t="s">
        <v>530</v>
      </c>
      <c r="F35" s="392">
        <v>2012.0179000000001</v>
      </c>
      <c r="G35" s="394" t="s">
        <v>539</v>
      </c>
      <c r="H35" s="393">
        <v>1.3</v>
      </c>
      <c r="I35" s="393" t="s">
        <v>505</v>
      </c>
      <c r="J35" s="392" t="s">
        <v>540</v>
      </c>
      <c r="K35" s="392" t="s">
        <v>533</v>
      </c>
    </row>
    <row r="36" spans="2:11" ht="63.75" thickBot="1" x14ac:dyDescent="0.3">
      <c r="B36" s="396">
        <v>21</v>
      </c>
      <c r="C36" s="388" t="s">
        <v>541</v>
      </c>
      <c r="D36" s="387"/>
      <c r="E36" s="389" t="s">
        <v>530</v>
      </c>
      <c r="F36" s="388">
        <v>2015.0151000000001</v>
      </c>
      <c r="G36" s="389" t="s">
        <v>542</v>
      </c>
      <c r="H36" s="387">
        <v>1.28</v>
      </c>
      <c r="I36" s="387" t="s">
        <v>505</v>
      </c>
      <c r="J36" s="388" t="s">
        <v>543</v>
      </c>
      <c r="K36" s="388" t="s">
        <v>533</v>
      </c>
    </row>
    <row r="37" spans="2:11" ht="48" thickBot="1" x14ac:dyDescent="0.3">
      <c r="B37" s="391">
        <v>22</v>
      </c>
      <c r="C37" s="392" t="s">
        <v>544</v>
      </c>
      <c r="D37" s="393"/>
      <c r="E37" s="392" t="s">
        <v>530</v>
      </c>
      <c r="F37" s="392">
        <v>2016.0024000000001</v>
      </c>
      <c r="G37" s="394" t="s">
        <v>545</v>
      </c>
      <c r="H37" s="393">
        <v>1.26</v>
      </c>
      <c r="I37" s="393"/>
      <c r="J37" s="392" t="s">
        <v>546</v>
      </c>
      <c r="K37" s="392" t="s">
        <v>533</v>
      </c>
    </row>
    <row r="38" spans="2:11" x14ac:dyDescent="0.25">
      <c r="B38" s="496"/>
      <c r="C38" s="497"/>
      <c r="D38" s="497"/>
      <c r="E38" s="497"/>
      <c r="F38" s="497"/>
      <c r="G38" s="497"/>
      <c r="H38" s="497"/>
      <c r="I38" s="497"/>
      <c r="J38" s="497"/>
      <c r="K38" s="498"/>
    </row>
    <row r="39" spans="2:11" ht="16.5" thickBot="1" x14ac:dyDescent="0.3">
      <c r="B39" s="499" t="s">
        <v>547</v>
      </c>
      <c r="C39" s="500"/>
      <c r="D39" s="500"/>
      <c r="E39" s="500"/>
      <c r="F39" s="500"/>
      <c r="G39" s="500"/>
      <c r="H39" s="500"/>
      <c r="I39" s="500"/>
      <c r="J39" s="500"/>
      <c r="K39" s="501"/>
    </row>
    <row r="40" spans="2:11" ht="15.75" customHeight="1" x14ac:dyDescent="0.25">
      <c r="B40" s="516" t="s">
        <v>548</v>
      </c>
      <c r="C40" s="519"/>
      <c r="D40" s="522"/>
      <c r="E40" s="507" t="s">
        <v>549</v>
      </c>
      <c r="F40" s="478"/>
      <c r="G40" s="526" t="s">
        <v>550</v>
      </c>
      <c r="H40" s="504"/>
      <c r="I40" s="504"/>
      <c r="J40" s="507" t="s">
        <v>551</v>
      </c>
      <c r="K40" s="507" t="s">
        <v>391</v>
      </c>
    </row>
    <row r="41" spans="2:11" x14ac:dyDescent="0.25">
      <c r="B41" s="517"/>
      <c r="C41" s="520"/>
      <c r="D41" s="523"/>
      <c r="E41" s="508"/>
      <c r="F41" s="525"/>
      <c r="G41" s="527"/>
      <c r="H41" s="505"/>
      <c r="I41" s="505"/>
      <c r="J41" s="508"/>
      <c r="K41" s="508"/>
    </row>
    <row r="42" spans="2:11" ht="16.5" thickBot="1" x14ac:dyDescent="0.3">
      <c r="B42" s="518"/>
      <c r="C42" s="521"/>
      <c r="D42" s="524"/>
      <c r="E42" s="509"/>
      <c r="F42" s="479"/>
      <c r="G42" s="528"/>
      <c r="H42" s="506"/>
      <c r="I42" s="506"/>
      <c r="J42" s="509"/>
      <c r="K42" s="509"/>
    </row>
    <row r="43" spans="2:11" x14ac:dyDescent="0.25">
      <c r="B43" s="510" t="s">
        <v>552</v>
      </c>
      <c r="C43" s="512"/>
      <c r="D43" s="514"/>
      <c r="E43" s="512"/>
      <c r="F43" s="512"/>
      <c r="G43" s="512" t="s">
        <v>553</v>
      </c>
      <c r="H43" s="514"/>
      <c r="I43" s="514"/>
      <c r="J43" s="512"/>
      <c r="K43" s="512" t="s">
        <v>391</v>
      </c>
    </row>
    <row r="44" spans="2:11" ht="16.5" thickBot="1" x14ac:dyDescent="0.3">
      <c r="B44" s="511"/>
      <c r="C44" s="513"/>
      <c r="D44" s="515"/>
      <c r="E44" s="513"/>
      <c r="F44" s="513"/>
      <c r="G44" s="513"/>
      <c r="H44" s="515"/>
      <c r="I44" s="515"/>
      <c r="J44" s="513"/>
      <c r="K44" s="513"/>
    </row>
    <row r="45" spans="2:11" x14ac:dyDescent="0.25">
      <c r="B45" s="516" t="s">
        <v>554</v>
      </c>
      <c r="C45" s="507"/>
      <c r="D45" s="504"/>
      <c r="E45" s="507"/>
      <c r="F45" s="507"/>
      <c r="G45" s="507" t="s">
        <v>555</v>
      </c>
      <c r="H45" s="504"/>
      <c r="I45" s="504"/>
      <c r="J45" s="507"/>
      <c r="K45" s="507" t="s">
        <v>391</v>
      </c>
    </row>
    <row r="46" spans="2:11" ht="16.5" thickBot="1" x14ac:dyDescent="0.3">
      <c r="B46" s="518"/>
      <c r="C46" s="509"/>
      <c r="D46" s="506"/>
      <c r="E46" s="509"/>
      <c r="F46" s="509"/>
      <c r="G46" s="509"/>
      <c r="H46" s="506"/>
      <c r="I46" s="506"/>
      <c r="J46" s="509"/>
      <c r="K46" s="509"/>
    </row>
    <row r="48" spans="2:11" x14ac:dyDescent="0.25">
      <c r="C48" s="97" t="s">
        <v>262</v>
      </c>
    </row>
    <row r="49" spans="3:3" x14ac:dyDescent="0.25">
      <c r="C49" s="51" t="s">
        <v>578</v>
      </c>
    </row>
  </sheetData>
  <mergeCells count="133">
    <mergeCell ref="H45:H46"/>
    <mergeCell ref="I45:I46"/>
    <mergeCell ref="J45:J46"/>
    <mergeCell ref="K45:K46"/>
    <mergeCell ref="H43:H44"/>
    <mergeCell ref="I43:I44"/>
    <mergeCell ref="J43:J44"/>
    <mergeCell ref="K43:K44"/>
    <mergeCell ref="B45:B46"/>
    <mergeCell ref="C45:C46"/>
    <mergeCell ref="D45:D46"/>
    <mergeCell ref="E45:E46"/>
    <mergeCell ref="F45:F46"/>
    <mergeCell ref="G45:G46"/>
    <mergeCell ref="H40:H42"/>
    <mergeCell ref="I40:I42"/>
    <mergeCell ref="J40:J42"/>
    <mergeCell ref="K40:K42"/>
    <mergeCell ref="B43:B44"/>
    <mergeCell ref="C43:C44"/>
    <mergeCell ref="D43:D44"/>
    <mergeCell ref="E43:E44"/>
    <mergeCell ref="F43:F44"/>
    <mergeCell ref="G43:G44"/>
    <mergeCell ref="B40:B42"/>
    <mergeCell ref="C40:C42"/>
    <mergeCell ref="D40:D42"/>
    <mergeCell ref="E40:E42"/>
    <mergeCell ref="F40:F42"/>
    <mergeCell ref="G40:G42"/>
    <mergeCell ref="K32:K33"/>
    <mergeCell ref="B38:K38"/>
    <mergeCell ref="B39:K39"/>
    <mergeCell ref="K29:K30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1:K22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17:K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3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K9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24A6-DFC8-43A5-8036-7ED0C740642D}">
  <dimension ref="A1:H28"/>
  <sheetViews>
    <sheetView workbookViewId="0"/>
  </sheetViews>
  <sheetFormatPr defaultRowHeight="15.75" x14ac:dyDescent="0.25"/>
  <cols>
    <col min="1" max="4" width="9.140625" style="51"/>
    <col min="5" max="5" width="10.42578125" style="51" customWidth="1"/>
    <col min="6" max="6" width="9.140625" style="51"/>
    <col min="7" max="7" width="10.5703125" style="51" customWidth="1"/>
    <col min="8" max="9" width="9.140625" style="51"/>
    <col min="10" max="10" width="9.42578125" style="51" customWidth="1"/>
    <col min="11" max="16384" width="9.140625" style="51"/>
  </cols>
  <sheetData>
    <row r="1" spans="1:7" x14ac:dyDescent="0.25">
      <c r="A1" s="53" t="s">
        <v>594</v>
      </c>
    </row>
    <row r="2" spans="1:7" ht="16.5" thickBot="1" x14ac:dyDescent="0.3"/>
    <row r="3" spans="1:7" x14ac:dyDescent="0.25">
      <c r="B3" s="398" t="s">
        <v>556</v>
      </c>
      <c r="C3" s="399" t="s">
        <v>557</v>
      </c>
      <c r="D3" s="529" t="s">
        <v>558</v>
      </c>
      <c r="E3" s="530"/>
      <c r="F3" s="529" t="s">
        <v>559</v>
      </c>
      <c r="G3" s="531"/>
    </row>
    <row r="4" spans="1:7" ht="31.5" x14ac:dyDescent="0.25">
      <c r="B4" s="400"/>
      <c r="C4" s="401"/>
      <c r="D4" s="316" t="s">
        <v>560</v>
      </c>
      <c r="E4" s="402" t="s">
        <v>561</v>
      </c>
      <c r="F4" s="316" t="s">
        <v>560</v>
      </c>
      <c r="G4" s="403" t="s">
        <v>562</v>
      </c>
    </row>
    <row r="5" spans="1:7" x14ac:dyDescent="0.25">
      <c r="B5" s="404" t="s">
        <v>453</v>
      </c>
      <c r="C5" s="405">
        <v>2</v>
      </c>
      <c r="D5" s="405">
        <v>2</v>
      </c>
      <c r="E5" s="405">
        <v>1.26</v>
      </c>
      <c r="F5" s="405">
        <v>2</v>
      </c>
      <c r="G5" s="406">
        <v>62</v>
      </c>
    </row>
    <row r="6" spans="1:7" x14ac:dyDescent="0.25">
      <c r="B6" s="404" t="s">
        <v>462</v>
      </c>
      <c r="C6" s="405">
        <v>1</v>
      </c>
      <c r="D6" s="405">
        <v>1</v>
      </c>
      <c r="E6" s="405">
        <v>1.28</v>
      </c>
      <c r="F6" s="405">
        <v>1</v>
      </c>
      <c r="G6" s="406">
        <v>65</v>
      </c>
    </row>
    <row r="7" spans="1:7" x14ac:dyDescent="0.25">
      <c r="B7" s="404" t="s">
        <v>478</v>
      </c>
      <c r="C7" s="405">
        <v>1</v>
      </c>
      <c r="D7" s="405">
        <v>1</v>
      </c>
      <c r="E7" s="405">
        <v>1.26</v>
      </c>
      <c r="F7" s="405">
        <v>1</v>
      </c>
      <c r="G7" s="406">
        <v>66</v>
      </c>
    </row>
    <row r="8" spans="1:7" x14ac:dyDescent="0.25">
      <c r="B8" s="404" t="s">
        <v>484</v>
      </c>
      <c r="C8" s="405">
        <v>1</v>
      </c>
      <c r="D8" s="405">
        <v>1</v>
      </c>
      <c r="E8" s="405">
        <v>1.28</v>
      </c>
      <c r="F8" s="405">
        <v>1</v>
      </c>
      <c r="G8" s="406">
        <v>65</v>
      </c>
    </row>
    <row r="9" spans="1:7" x14ac:dyDescent="0.25">
      <c r="B9" s="404" t="s">
        <v>490</v>
      </c>
      <c r="C9" s="405">
        <v>8</v>
      </c>
      <c r="D9" s="405">
        <v>8</v>
      </c>
      <c r="E9" s="405">
        <v>1.25</v>
      </c>
      <c r="F9" s="405">
        <v>2</v>
      </c>
      <c r="G9" s="406">
        <v>55</v>
      </c>
    </row>
    <row r="10" spans="1:7" x14ac:dyDescent="0.25">
      <c r="B10" s="404" t="s">
        <v>521</v>
      </c>
      <c r="C10" s="405">
        <v>2</v>
      </c>
      <c r="D10" s="405">
        <v>1</v>
      </c>
      <c r="E10" s="405">
        <v>1.29</v>
      </c>
      <c r="F10" s="405">
        <v>1</v>
      </c>
      <c r="G10" s="406">
        <v>60</v>
      </c>
    </row>
    <row r="11" spans="1:7" x14ac:dyDescent="0.25">
      <c r="B11" s="404" t="s">
        <v>530</v>
      </c>
      <c r="C11" s="405">
        <v>5</v>
      </c>
      <c r="D11" s="405">
        <v>4</v>
      </c>
      <c r="E11" s="405">
        <v>1.27</v>
      </c>
      <c r="F11" s="405"/>
      <c r="G11" s="406"/>
    </row>
    <row r="12" spans="1:7" ht="16.5" thickBot="1" x14ac:dyDescent="0.3">
      <c r="B12" s="407" t="s">
        <v>393</v>
      </c>
      <c r="C12" s="408">
        <v>2</v>
      </c>
      <c r="D12" s="408">
        <v>1</v>
      </c>
      <c r="E12" s="408">
        <v>1.28</v>
      </c>
      <c r="F12" s="408">
        <v>1</v>
      </c>
      <c r="G12" s="409">
        <v>55</v>
      </c>
    </row>
    <row r="13" spans="1:7" ht="16.5" thickBot="1" x14ac:dyDescent="0.3">
      <c r="B13" s="410" t="s">
        <v>241</v>
      </c>
      <c r="C13" s="411">
        <f>SUM(C5:C12)</f>
        <v>22</v>
      </c>
      <c r="D13" s="411">
        <f>SUM(D5:D12)</f>
        <v>19</v>
      </c>
      <c r="E13" s="412">
        <v>1.2626315789473701</v>
      </c>
      <c r="F13" s="411">
        <f>SUM(F5:F12)</f>
        <v>9</v>
      </c>
      <c r="G13" s="413">
        <v>60.5555555555556</v>
      </c>
    </row>
    <row r="14" spans="1:7" x14ac:dyDescent="0.25">
      <c r="B14" s="139"/>
      <c r="C14" s="49"/>
      <c r="D14" s="49"/>
      <c r="E14" s="437"/>
      <c r="F14" s="49"/>
      <c r="G14" s="438"/>
    </row>
    <row r="15" spans="1:7" x14ac:dyDescent="0.25">
      <c r="B15" s="97" t="s">
        <v>262</v>
      </c>
      <c r="C15" s="97"/>
    </row>
    <row r="16" spans="1:7" x14ac:dyDescent="0.25">
      <c r="B16" s="414" t="s">
        <v>592</v>
      </c>
      <c r="C16" s="414"/>
    </row>
    <row r="18" spans="2:8" ht="15.75" customHeight="1" x14ac:dyDescent="0.25">
      <c r="B18" s="447" t="s">
        <v>563</v>
      </c>
      <c r="C18" s="439"/>
      <c r="D18" s="439"/>
      <c r="E18" s="439"/>
      <c r="F18" s="439"/>
      <c r="G18" s="439"/>
      <c r="H18" s="439"/>
    </row>
    <row r="19" spans="2:8" x14ac:dyDescent="0.25">
      <c r="B19" s="442" t="s">
        <v>564</v>
      </c>
      <c r="C19" s="415"/>
      <c r="D19" s="415"/>
      <c r="E19" s="415"/>
      <c r="F19" s="415"/>
      <c r="G19" s="415"/>
      <c r="H19" s="415"/>
    </row>
    <row r="20" spans="2:8" ht="15.75" customHeight="1" x14ac:dyDescent="0.25">
      <c r="B20" s="443"/>
      <c r="C20" s="440"/>
      <c r="D20" s="440"/>
      <c r="E20" s="440"/>
      <c r="F20" s="440"/>
      <c r="G20" s="440"/>
      <c r="H20" s="440"/>
    </row>
    <row r="21" spans="2:8" x14ac:dyDescent="0.25">
      <c r="B21" s="434" t="s">
        <v>565</v>
      </c>
      <c r="C21" s="416"/>
      <c r="D21" s="416"/>
      <c r="E21" s="416"/>
      <c r="F21" s="416"/>
      <c r="G21" s="416"/>
      <c r="H21" s="416"/>
    </row>
    <row r="22" spans="2:8" ht="15.75" customHeight="1" x14ac:dyDescent="0.25">
      <c r="B22" s="414"/>
      <c r="C22" s="440"/>
      <c r="D22" s="440"/>
      <c r="E22" s="440"/>
      <c r="F22" s="440"/>
      <c r="G22" s="440"/>
      <c r="H22" s="440"/>
    </row>
    <row r="23" spans="2:8" x14ac:dyDescent="0.25">
      <c r="B23" s="434" t="s">
        <v>566</v>
      </c>
      <c r="C23" s="415"/>
      <c r="D23" s="415"/>
      <c r="E23" s="415"/>
      <c r="F23" s="415"/>
      <c r="G23" s="415"/>
      <c r="H23" s="415"/>
    </row>
    <row r="24" spans="2:8" ht="15.75" customHeight="1" x14ac:dyDescent="0.25">
      <c r="B24" s="443"/>
      <c r="C24" s="441"/>
      <c r="D24" s="441"/>
      <c r="E24" s="441"/>
      <c r="F24" s="441"/>
      <c r="G24" s="441"/>
      <c r="H24" s="441"/>
    </row>
    <row r="25" spans="2:8" x14ac:dyDescent="0.25">
      <c r="B25" s="444" t="s">
        <v>567</v>
      </c>
    </row>
    <row r="26" spans="2:8" x14ac:dyDescent="0.25">
      <c r="B26" s="445"/>
    </row>
    <row r="27" spans="2:8" x14ac:dyDescent="0.25">
      <c r="B27" s="447" t="s">
        <v>248</v>
      </c>
    </row>
    <row r="28" spans="2:8" x14ac:dyDescent="0.25">
      <c r="B28" s="446" t="s">
        <v>568</v>
      </c>
    </row>
  </sheetData>
  <mergeCells count="2">
    <mergeCell ref="D3:E3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6E498-85AE-4211-9AFA-92D27B18DFA3}">
  <dimension ref="A1:E15"/>
  <sheetViews>
    <sheetView workbookViewId="0"/>
  </sheetViews>
  <sheetFormatPr defaultRowHeight="15.75" x14ac:dyDescent="0.25"/>
  <cols>
    <col min="1" max="4" width="9.140625" style="51"/>
    <col min="5" max="5" width="12.85546875" style="51" customWidth="1"/>
    <col min="6" max="16384" width="9.140625" style="51"/>
  </cols>
  <sheetData>
    <row r="1" spans="1:5" x14ac:dyDescent="0.25">
      <c r="A1" s="53" t="s">
        <v>593</v>
      </c>
    </row>
    <row r="2" spans="1:5" ht="16.5" thickBot="1" x14ac:dyDescent="0.3"/>
    <row r="3" spans="1:5" ht="31.5" x14ac:dyDescent="0.25">
      <c r="B3" s="417" t="s">
        <v>569</v>
      </c>
      <c r="C3" s="418" t="s">
        <v>570</v>
      </c>
      <c r="D3" s="419" t="s">
        <v>571</v>
      </c>
      <c r="E3" s="420" t="s">
        <v>572</v>
      </c>
    </row>
    <row r="4" spans="1:5" x14ac:dyDescent="0.25">
      <c r="B4" s="421" t="s">
        <v>573</v>
      </c>
      <c r="C4" s="422">
        <v>1</v>
      </c>
      <c r="D4" s="423">
        <v>3</v>
      </c>
      <c r="E4" s="424">
        <v>7</v>
      </c>
    </row>
    <row r="5" spans="1:5" x14ac:dyDescent="0.25">
      <c r="B5" s="425" t="s">
        <v>574</v>
      </c>
      <c r="C5" s="426">
        <v>2</v>
      </c>
      <c r="D5" s="427">
        <v>6</v>
      </c>
      <c r="E5" s="428">
        <v>8</v>
      </c>
    </row>
    <row r="6" spans="1:5" ht="16.5" thickBot="1" x14ac:dyDescent="0.3">
      <c r="B6" s="429" t="s">
        <v>575</v>
      </c>
      <c r="C6" s="430">
        <v>8</v>
      </c>
      <c r="D6" s="431">
        <v>8</v>
      </c>
      <c r="E6" s="432">
        <v>22</v>
      </c>
    </row>
    <row r="8" spans="1:5" x14ac:dyDescent="0.25">
      <c r="B8" s="97" t="s">
        <v>262</v>
      </c>
    </row>
    <row r="9" spans="1:5" x14ac:dyDescent="0.25">
      <c r="B9" s="51" t="s">
        <v>578</v>
      </c>
    </row>
    <row r="11" spans="1:5" x14ac:dyDescent="0.25">
      <c r="B11" s="97" t="s">
        <v>248</v>
      </c>
    </row>
    <row r="12" spans="1:5" x14ac:dyDescent="0.25">
      <c r="B12" s="51" t="s">
        <v>576</v>
      </c>
    </row>
    <row r="14" spans="1:5" x14ac:dyDescent="0.25">
      <c r="B14" s="433" t="s">
        <v>563</v>
      </c>
    </row>
    <row r="15" spans="1:5" x14ac:dyDescent="0.25">
      <c r="B15" s="434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Dataset 15 Fishergate Catalogue</vt:lpstr>
      <vt:lpstr>Periodic Analysis</vt:lpstr>
      <vt:lpstr>Actual Vs Expected</vt:lpstr>
      <vt:lpstr>Inner York - Single Finds</vt:lpstr>
      <vt:lpstr>Outer York - Single Finds</vt:lpstr>
      <vt:lpstr>Wic Comparison 1</vt:lpstr>
      <vt:lpstr>Wic Comparison 2</vt:lpstr>
      <vt:lpstr>Fishergate Artefacts</vt:lpstr>
      <vt:lpstr>York Shilling Corpus</vt:lpstr>
      <vt:lpstr>York Shilling Analysis</vt:lpstr>
      <vt:lpstr>York Shilling Die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2018-04-18T10:32:54Z</dcterms:modified>
</cp:coreProperties>
</file>